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8760"/>
  </bookViews>
  <sheets>
    <sheet name="C.2" sheetId="16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B.1" sheetId="17" r:id="rId14"/>
    <sheet name="B.2" sheetId="18" r:id="rId15"/>
    <sheet name="B.2.1" sheetId="19" r:id="rId16"/>
    <sheet name="B.2.2" sheetId="20" r:id="rId17"/>
    <sheet name="B.2.3" sheetId="21" r:id="rId18"/>
    <sheet name="B.2.4" sheetId="22" r:id="rId19"/>
    <sheet name="B.2.5" sheetId="23" r:id="rId20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</definedNames>
  <calcPr calcId="145621"/>
</workbook>
</file>

<file path=xl/calcChain.xml><?xml version="1.0" encoding="utf-8"?>
<calcChain xmlns="http://schemas.openxmlformats.org/spreadsheetml/2006/main">
  <c r="M81" i="23" l="1"/>
  <c r="M77" i="23" s="1"/>
  <c r="L81" i="23"/>
  <c r="K81" i="23"/>
  <c r="J81" i="23"/>
  <c r="I81" i="23"/>
  <c r="I77" i="23" s="1"/>
  <c r="H81" i="23"/>
  <c r="G81" i="23"/>
  <c r="F81" i="23"/>
  <c r="E81" i="23"/>
  <c r="E77" i="23" s="1"/>
  <c r="M78" i="23"/>
  <c r="L78" i="23"/>
  <c r="K78" i="23"/>
  <c r="J78" i="23"/>
  <c r="J77" i="23" s="1"/>
  <c r="I78" i="23"/>
  <c r="H78" i="23"/>
  <c r="G78" i="23"/>
  <c r="F78" i="23"/>
  <c r="F77" i="23" s="1"/>
  <c r="E78" i="23"/>
  <c r="L77" i="23"/>
  <c r="K77" i="23"/>
  <c r="H77" i="23"/>
  <c r="G77" i="23"/>
  <c r="M73" i="23"/>
  <c r="L73" i="23"/>
  <c r="K73" i="23"/>
  <c r="J73" i="23"/>
  <c r="I73" i="23"/>
  <c r="H73" i="23"/>
  <c r="G73" i="23"/>
  <c r="F73" i="23"/>
  <c r="E73" i="23"/>
  <c r="M68" i="23"/>
  <c r="M64" i="23" s="1"/>
  <c r="L68" i="23"/>
  <c r="K68" i="23"/>
  <c r="J68" i="23"/>
  <c r="I68" i="23"/>
  <c r="I64" i="23" s="1"/>
  <c r="H68" i="23"/>
  <c r="G68" i="23"/>
  <c r="F68" i="23"/>
  <c r="E68" i="23"/>
  <c r="E64" i="23" s="1"/>
  <c r="M65" i="23"/>
  <c r="L65" i="23"/>
  <c r="K65" i="23"/>
  <c r="J65" i="23"/>
  <c r="J64" i="23" s="1"/>
  <c r="I65" i="23"/>
  <c r="H65" i="23"/>
  <c r="G65" i="23"/>
  <c r="F65" i="23"/>
  <c r="F64" i="23" s="1"/>
  <c r="E65" i="23"/>
  <c r="L64" i="23"/>
  <c r="K64" i="23"/>
  <c r="H64" i="23"/>
  <c r="G64" i="23"/>
  <c r="M59" i="23"/>
  <c r="L59" i="23"/>
  <c r="K59" i="23"/>
  <c r="J59" i="23"/>
  <c r="I59" i="23"/>
  <c r="H59" i="23"/>
  <c r="G59" i="23"/>
  <c r="F59" i="23"/>
  <c r="E59" i="23"/>
  <c r="M56" i="23"/>
  <c r="M52" i="23" s="1"/>
  <c r="M51" i="23" s="1"/>
  <c r="L56" i="23"/>
  <c r="K56" i="23"/>
  <c r="J56" i="23"/>
  <c r="I56" i="23"/>
  <c r="I52" i="23" s="1"/>
  <c r="I51" i="23" s="1"/>
  <c r="H56" i="23"/>
  <c r="G56" i="23"/>
  <c r="F56" i="23"/>
  <c r="E56" i="23"/>
  <c r="E52" i="23" s="1"/>
  <c r="E51" i="23" s="1"/>
  <c r="M53" i="23"/>
  <c r="L53" i="23"/>
  <c r="K53" i="23"/>
  <c r="J53" i="23"/>
  <c r="J52" i="23" s="1"/>
  <c r="J51" i="23" s="1"/>
  <c r="I53" i="23"/>
  <c r="H53" i="23"/>
  <c r="G53" i="23"/>
  <c r="F53" i="23"/>
  <c r="F52" i="23" s="1"/>
  <c r="F51" i="23" s="1"/>
  <c r="E53" i="23"/>
  <c r="L52" i="23"/>
  <c r="K52" i="23"/>
  <c r="K51" i="23" s="1"/>
  <c r="H52" i="23"/>
  <c r="G52" i="23"/>
  <c r="G51" i="23" s="1"/>
  <c r="L51" i="23"/>
  <c r="H51" i="23"/>
  <c r="M47" i="23"/>
  <c r="L47" i="23"/>
  <c r="K47" i="23"/>
  <c r="J47" i="23"/>
  <c r="I47" i="23"/>
  <c r="H47" i="23"/>
  <c r="G47" i="23"/>
  <c r="F47" i="23"/>
  <c r="E47" i="23"/>
  <c r="M8" i="23"/>
  <c r="L8" i="23"/>
  <c r="K8" i="23"/>
  <c r="J8" i="23"/>
  <c r="I8" i="23"/>
  <c r="H8" i="23"/>
  <c r="G8" i="23"/>
  <c r="F8" i="23"/>
  <c r="E8" i="23"/>
  <c r="M5" i="23"/>
  <c r="L5" i="23"/>
  <c r="K5" i="23"/>
  <c r="K4" i="23" s="1"/>
  <c r="J5" i="23"/>
  <c r="J4" i="23" s="1"/>
  <c r="I5" i="23"/>
  <c r="H5" i="23"/>
  <c r="G5" i="23"/>
  <c r="G4" i="23" s="1"/>
  <c r="G92" i="23" s="1"/>
  <c r="F5" i="23"/>
  <c r="F4" i="23" s="1"/>
  <c r="E5" i="23"/>
  <c r="M4" i="23"/>
  <c r="M92" i="23" s="1"/>
  <c r="L4" i="23"/>
  <c r="L92" i="23" s="1"/>
  <c r="I4" i="23"/>
  <c r="H4" i="23"/>
  <c r="H92" i="23" s="1"/>
  <c r="E4" i="23"/>
  <c r="E92" i="23" s="1"/>
  <c r="M81" i="22"/>
  <c r="L81" i="22"/>
  <c r="K81" i="22"/>
  <c r="J81" i="22"/>
  <c r="J77" i="22" s="1"/>
  <c r="I81" i="22"/>
  <c r="H81" i="22"/>
  <c r="G81" i="22"/>
  <c r="F81" i="22"/>
  <c r="F77" i="22" s="1"/>
  <c r="E81" i="22"/>
  <c r="M78" i="22"/>
  <c r="L78" i="22"/>
  <c r="K78" i="22"/>
  <c r="K77" i="22" s="1"/>
  <c r="J78" i="22"/>
  <c r="I78" i="22"/>
  <c r="H78" i="22"/>
  <c r="G78" i="22"/>
  <c r="G77" i="22" s="1"/>
  <c r="F78" i="22"/>
  <c r="E78" i="22"/>
  <c r="M77" i="22"/>
  <c r="L77" i="22"/>
  <c r="I77" i="22"/>
  <c r="H77" i="22"/>
  <c r="E77" i="22"/>
  <c r="M73" i="22"/>
  <c r="L73" i="22"/>
  <c r="K73" i="22"/>
  <c r="J73" i="22"/>
  <c r="I73" i="22"/>
  <c r="H73" i="22"/>
  <c r="G73" i="22"/>
  <c r="F73" i="22"/>
  <c r="E73" i="22"/>
  <c r="M68" i="22"/>
  <c r="L68" i="22"/>
  <c r="K68" i="22"/>
  <c r="J68" i="22"/>
  <c r="J64" i="22" s="1"/>
  <c r="I68" i="22"/>
  <c r="H68" i="22"/>
  <c r="G68" i="22"/>
  <c r="F68" i="22"/>
  <c r="F64" i="22" s="1"/>
  <c r="E68" i="22"/>
  <c r="M65" i="22"/>
  <c r="L65" i="22"/>
  <c r="K65" i="22"/>
  <c r="K64" i="22" s="1"/>
  <c r="J65" i="22"/>
  <c r="I65" i="22"/>
  <c r="H65" i="22"/>
  <c r="G65" i="22"/>
  <c r="G64" i="22" s="1"/>
  <c r="F65" i="22"/>
  <c r="E65" i="22"/>
  <c r="M64" i="22"/>
  <c r="L64" i="22"/>
  <c r="I64" i="22"/>
  <c r="H64" i="22"/>
  <c r="E64" i="22"/>
  <c r="M59" i="22"/>
  <c r="L59" i="22"/>
  <c r="K59" i="22"/>
  <c r="J59" i="22"/>
  <c r="I59" i="22"/>
  <c r="H59" i="22"/>
  <c r="G59" i="22"/>
  <c r="F59" i="22"/>
  <c r="E59" i="22"/>
  <c r="M56" i="22"/>
  <c r="L56" i="22"/>
  <c r="K56" i="22"/>
  <c r="J56" i="22"/>
  <c r="J52" i="22" s="1"/>
  <c r="J51" i="22" s="1"/>
  <c r="I56" i="22"/>
  <c r="H56" i="22"/>
  <c r="G56" i="22"/>
  <c r="F56" i="22"/>
  <c r="F52" i="22" s="1"/>
  <c r="F51" i="22" s="1"/>
  <c r="E56" i="22"/>
  <c r="M53" i="22"/>
  <c r="L53" i="22"/>
  <c r="K53" i="22"/>
  <c r="K52" i="22" s="1"/>
  <c r="K51" i="22" s="1"/>
  <c r="J53" i="22"/>
  <c r="I53" i="22"/>
  <c r="H53" i="22"/>
  <c r="G53" i="22"/>
  <c r="G52" i="22" s="1"/>
  <c r="G51" i="22" s="1"/>
  <c r="F53" i="22"/>
  <c r="E53" i="22"/>
  <c r="M52" i="22"/>
  <c r="L52" i="22"/>
  <c r="L51" i="22" s="1"/>
  <c r="I52" i="22"/>
  <c r="H52" i="22"/>
  <c r="H51" i="22" s="1"/>
  <c r="E52" i="22"/>
  <c r="M51" i="22"/>
  <c r="I51" i="22"/>
  <c r="E51" i="22"/>
  <c r="M47" i="22"/>
  <c r="L47" i="22"/>
  <c r="K47" i="22"/>
  <c r="J47" i="22"/>
  <c r="J4" i="22" s="1"/>
  <c r="I47" i="22"/>
  <c r="H47" i="22"/>
  <c r="G47" i="22"/>
  <c r="F47" i="22"/>
  <c r="F4" i="22" s="1"/>
  <c r="E47" i="22"/>
  <c r="M8" i="22"/>
  <c r="L8" i="22"/>
  <c r="K8" i="22"/>
  <c r="K4" i="22" s="1"/>
  <c r="J8" i="22"/>
  <c r="I8" i="22"/>
  <c r="H8" i="22"/>
  <c r="G8" i="22"/>
  <c r="G4" i="22" s="1"/>
  <c r="F8" i="22"/>
  <c r="E8" i="22"/>
  <c r="M5" i="22"/>
  <c r="L5" i="22"/>
  <c r="L4" i="22" s="1"/>
  <c r="K5" i="22"/>
  <c r="J5" i="22"/>
  <c r="I5" i="22"/>
  <c r="H5" i="22"/>
  <c r="H4" i="22" s="1"/>
  <c r="H92" i="22" s="1"/>
  <c r="G5" i="22"/>
  <c r="F5" i="22"/>
  <c r="E5" i="22"/>
  <c r="M4" i="22"/>
  <c r="M92" i="22" s="1"/>
  <c r="I4" i="22"/>
  <c r="I92" i="22" s="1"/>
  <c r="E4" i="22"/>
  <c r="E92" i="22" s="1"/>
  <c r="M81" i="21"/>
  <c r="L81" i="21"/>
  <c r="K81" i="21"/>
  <c r="K77" i="21" s="1"/>
  <c r="J81" i="21"/>
  <c r="I81" i="21"/>
  <c r="H81" i="21"/>
  <c r="G81" i="21"/>
  <c r="G77" i="21" s="1"/>
  <c r="F81" i="21"/>
  <c r="E81" i="21"/>
  <c r="M78" i="21"/>
  <c r="L78" i="21"/>
  <c r="L77" i="21" s="1"/>
  <c r="K78" i="21"/>
  <c r="J78" i="21"/>
  <c r="I78" i="21"/>
  <c r="H78" i="21"/>
  <c r="H77" i="21" s="1"/>
  <c r="G78" i="21"/>
  <c r="F78" i="21"/>
  <c r="E78" i="21"/>
  <c r="M77" i="21"/>
  <c r="J77" i="21"/>
  <c r="I77" i="21"/>
  <c r="F77" i="21"/>
  <c r="E77" i="21"/>
  <c r="M73" i="21"/>
  <c r="L73" i="21"/>
  <c r="K73" i="21"/>
  <c r="J73" i="21"/>
  <c r="I73" i="21"/>
  <c r="H73" i="21"/>
  <c r="G73" i="21"/>
  <c r="F73" i="21"/>
  <c r="E73" i="21"/>
  <c r="M68" i="21"/>
  <c r="L68" i="21"/>
  <c r="K68" i="21"/>
  <c r="K64" i="21" s="1"/>
  <c r="J68" i="21"/>
  <c r="I68" i="21"/>
  <c r="H68" i="21"/>
  <c r="G68" i="21"/>
  <c r="G64" i="21" s="1"/>
  <c r="F68" i="21"/>
  <c r="E68" i="21"/>
  <c r="M65" i="21"/>
  <c r="L65" i="21"/>
  <c r="L64" i="21" s="1"/>
  <c r="K65" i="21"/>
  <c r="J65" i="21"/>
  <c r="I65" i="21"/>
  <c r="H65" i="21"/>
  <c r="H64" i="21" s="1"/>
  <c r="G65" i="21"/>
  <c r="F65" i="21"/>
  <c r="E65" i="21"/>
  <c r="M64" i="21"/>
  <c r="J64" i="21"/>
  <c r="I64" i="21"/>
  <c r="F64" i="21"/>
  <c r="E64" i="21"/>
  <c r="M59" i="21"/>
  <c r="L59" i="21"/>
  <c r="K59" i="21"/>
  <c r="J59" i="21"/>
  <c r="I59" i="21"/>
  <c r="H59" i="21"/>
  <c r="G59" i="21"/>
  <c r="F59" i="21"/>
  <c r="E59" i="21"/>
  <c r="M56" i="21"/>
  <c r="L56" i="21"/>
  <c r="K56" i="21"/>
  <c r="K52" i="21" s="1"/>
  <c r="K51" i="21" s="1"/>
  <c r="J56" i="21"/>
  <c r="I56" i="21"/>
  <c r="H56" i="21"/>
  <c r="G56" i="21"/>
  <c r="F56" i="21"/>
  <c r="E56" i="21"/>
  <c r="M53" i="21"/>
  <c r="L53" i="21"/>
  <c r="L52" i="21" s="1"/>
  <c r="L51" i="21" s="1"/>
  <c r="K53" i="21"/>
  <c r="J53" i="21"/>
  <c r="I53" i="21"/>
  <c r="H53" i="21"/>
  <c r="H52" i="21" s="1"/>
  <c r="H51" i="21" s="1"/>
  <c r="G53" i="21"/>
  <c r="G52" i="21" s="1"/>
  <c r="G51" i="21" s="1"/>
  <c r="F53" i="21"/>
  <c r="E53" i="21"/>
  <c r="M52" i="21"/>
  <c r="M51" i="21" s="1"/>
  <c r="J52" i="21"/>
  <c r="I52" i="21"/>
  <c r="I51" i="21" s="1"/>
  <c r="F52" i="21"/>
  <c r="E52" i="21"/>
  <c r="E51" i="21" s="1"/>
  <c r="J51" i="21"/>
  <c r="F51" i="21"/>
  <c r="M47" i="21"/>
  <c r="L47" i="21"/>
  <c r="K47" i="21"/>
  <c r="K4" i="21" s="1"/>
  <c r="K92" i="21" s="1"/>
  <c r="J47" i="21"/>
  <c r="I47" i="21"/>
  <c r="H47" i="21"/>
  <c r="G47" i="21"/>
  <c r="G4" i="21" s="1"/>
  <c r="G92" i="21" s="1"/>
  <c r="F47" i="21"/>
  <c r="E47" i="21"/>
  <c r="M8" i="21"/>
  <c r="L8" i="21"/>
  <c r="L4" i="21" s="1"/>
  <c r="L92" i="21" s="1"/>
  <c r="K8" i="21"/>
  <c r="J8" i="21"/>
  <c r="I8" i="21"/>
  <c r="H8" i="21"/>
  <c r="H4" i="21" s="1"/>
  <c r="H92" i="21" s="1"/>
  <c r="G8" i="21"/>
  <c r="F8" i="21"/>
  <c r="E8" i="21"/>
  <c r="M5" i="21"/>
  <c r="M4" i="21" s="1"/>
  <c r="M92" i="21" s="1"/>
  <c r="L5" i="21"/>
  <c r="K5" i="21"/>
  <c r="J5" i="21"/>
  <c r="I5" i="21"/>
  <c r="I4" i="21" s="1"/>
  <c r="I92" i="21" s="1"/>
  <c r="H5" i="21"/>
  <c r="G5" i="21"/>
  <c r="F5" i="21"/>
  <c r="E5" i="21"/>
  <c r="E4" i="21" s="1"/>
  <c r="E92" i="21" s="1"/>
  <c r="J4" i="21"/>
  <c r="J92" i="21" s="1"/>
  <c r="F4" i="21"/>
  <c r="F92" i="21" s="1"/>
  <c r="M81" i="20"/>
  <c r="L81" i="20"/>
  <c r="L77" i="20" s="1"/>
  <c r="K81" i="20"/>
  <c r="J81" i="20"/>
  <c r="I81" i="20"/>
  <c r="H81" i="20"/>
  <c r="H77" i="20" s="1"/>
  <c r="G81" i="20"/>
  <c r="F81" i="20"/>
  <c r="E81" i="20"/>
  <c r="M78" i="20"/>
  <c r="M77" i="20" s="1"/>
  <c r="L78" i="20"/>
  <c r="K78" i="20"/>
  <c r="J78" i="20"/>
  <c r="I78" i="20"/>
  <c r="I77" i="20" s="1"/>
  <c r="H78" i="20"/>
  <c r="G78" i="20"/>
  <c r="F78" i="20"/>
  <c r="E78" i="20"/>
  <c r="E77" i="20" s="1"/>
  <c r="K77" i="20"/>
  <c r="J77" i="20"/>
  <c r="G77" i="20"/>
  <c r="F77" i="20"/>
  <c r="M73" i="20"/>
  <c r="L73" i="20"/>
  <c r="K73" i="20"/>
  <c r="J73" i="20"/>
  <c r="I73" i="20"/>
  <c r="H73" i="20"/>
  <c r="G73" i="20"/>
  <c r="F73" i="20"/>
  <c r="E73" i="20"/>
  <c r="M68" i="20"/>
  <c r="L68" i="20"/>
  <c r="L64" i="20" s="1"/>
  <c r="K68" i="20"/>
  <c r="J68" i="20"/>
  <c r="I68" i="20"/>
  <c r="H68" i="20"/>
  <c r="H64" i="20" s="1"/>
  <c r="G68" i="20"/>
  <c r="F68" i="20"/>
  <c r="E68" i="20"/>
  <c r="M65" i="20"/>
  <c r="M64" i="20" s="1"/>
  <c r="L65" i="20"/>
  <c r="K65" i="20"/>
  <c r="J65" i="20"/>
  <c r="I65" i="20"/>
  <c r="I64" i="20" s="1"/>
  <c r="H65" i="20"/>
  <c r="G65" i="20"/>
  <c r="F65" i="20"/>
  <c r="E65" i="20"/>
  <c r="E64" i="20" s="1"/>
  <c r="K64" i="20"/>
  <c r="J64" i="20"/>
  <c r="G64" i="20"/>
  <c r="F64" i="20"/>
  <c r="M59" i="20"/>
  <c r="L59" i="20"/>
  <c r="K59" i="20"/>
  <c r="J59" i="20"/>
  <c r="I59" i="20"/>
  <c r="H59" i="20"/>
  <c r="G59" i="20"/>
  <c r="F59" i="20"/>
  <c r="E59" i="20"/>
  <c r="M56" i="20"/>
  <c r="L56" i="20"/>
  <c r="L52" i="20" s="1"/>
  <c r="K56" i="20"/>
  <c r="J56" i="20"/>
  <c r="I56" i="20"/>
  <c r="H56" i="20"/>
  <c r="H52" i="20" s="1"/>
  <c r="G56" i="20"/>
  <c r="F56" i="20"/>
  <c r="E56" i="20"/>
  <c r="M53" i="20"/>
  <c r="M52" i="20" s="1"/>
  <c r="L53" i="20"/>
  <c r="K53" i="20"/>
  <c r="J53" i="20"/>
  <c r="I53" i="20"/>
  <c r="I52" i="20" s="1"/>
  <c r="H53" i="20"/>
  <c r="G53" i="20"/>
  <c r="F53" i="20"/>
  <c r="E53" i="20"/>
  <c r="E52" i="20" s="1"/>
  <c r="K52" i="20"/>
  <c r="J52" i="20"/>
  <c r="J51" i="20" s="1"/>
  <c r="G52" i="20"/>
  <c r="F52" i="20"/>
  <c r="F51" i="20" s="1"/>
  <c r="K51" i="20"/>
  <c r="G51" i="20"/>
  <c r="M47" i="20"/>
  <c r="L47" i="20"/>
  <c r="L4" i="20" s="1"/>
  <c r="K47" i="20"/>
  <c r="J47" i="20"/>
  <c r="I47" i="20"/>
  <c r="H47" i="20"/>
  <c r="H4" i="20" s="1"/>
  <c r="G47" i="20"/>
  <c r="F47" i="20"/>
  <c r="E47" i="20"/>
  <c r="M8" i="20"/>
  <c r="M4" i="20" s="1"/>
  <c r="L8" i="20"/>
  <c r="K8" i="20"/>
  <c r="J8" i="20"/>
  <c r="I8" i="20"/>
  <c r="I4" i="20" s="1"/>
  <c r="H8" i="20"/>
  <c r="G8" i="20"/>
  <c r="F8" i="20"/>
  <c r="E8" i="20"/>
  <c r="E4" i="20" s="1"/>
  <c r="M5" i="20"/>
  <c r="L5" i="20"/>
  <c r="K5" i="20"/>
  <c r="J5" i="20"/>
  <c r="J4" i="20" s="1"/>
  <c r="I5" i="20"/>
  <c r="H5" i="20"/>
  <c r="G5" i="20"/>
  <c r="F5" i="20"/>
  <c r="F4" i="20" s="1"/>
  <c r="F92" i="20" s="1"/>
  <c r="E5" i="20"/>
  <c r="K4" i="20"/>
  <c r="K92" i="20" s="1"/>
  <c r="G4" i="20"/>
  <c r="G92" i="20" s="1"/>
  <c r="M81" i="19"/>
  <c r="M77" i="19" s="1"/>
  <c r="L81" i="19"/>
  <c r="K81" i="19"/>
  <c r="J81" i="19"/>
  <c r="I81" i="19"/>
  <c r="I77" i="19" s="1"/>
  <c r="H81" i="19"/>
  <c r="G81" i="19"/>
  <c r="F81" i="19"/>
  <c r="E81" i="19"/>
  <c r="E77" i="19" s="1"/>
  <c r="M78" i="19"/>
  <c r="L78" i="19"/>
  <c r="K78" i="19"/>
  <c r="J78" i="19"/>
  <c r="J77" i="19" s="1"/>
  <c r="I78" i="19"/>
  <c r="H78" i="19"/>
  <c r="G78" i="19"/>
  <c r="F78" i="19"/>
  <c r="F77" i="19" s="1"/>
  <c r="E78" i="19"/>
  <c r="L77" i="19"/>
  <c r="K77" i="19"/>
  <c r="H77" i="19"/>
  <c r="G77" i="19"/>
  <c r="M73" i="19"/>
  <c r="L73" i="19"/>
  <c r="K73" i="19"/>
  <c r="J73" i="19"/>
  <c r="I73" i="19"/>
  <c r="H73" i="19"/>
  <c r="G73" i="19"/>
  <c r="F73" i="19"/>
  <c r="E73" i="19"/>
  <c r="M68" i="19"/>
  <c r="M64" i="19" s="1"/>
  <c r="L68" i="19"/>
  <c r="K68" i="19"/>
  <c r="J68" i="19"/>
  <c r="I68" i="19"/>
  <c r="I64" i="19" s="1"/>
  <c r="H68" i="19"/>
  <c r="G68" i="19"/>
  <c r="F68" i="19"/>
  <c r="E68" i="19"/>
  <c r="E64" i="19" s="1"/>
  <c r="M65" i="19"/>
  <c r="L65" i="19"/>
  <c r="K65" i="19"/>
  <c r="J65" i="19"/>
  <c r="J64" i="19" s="1"/>
  <c r="I65" i="19"/>
  <c r="H65" i="19"/>
  <c r="G65" i="19"/>
  <c r="F65" i="19"/>
  <c r="F64" i="19" s="1"/>
  <c r="E65" i="19"/>
  <c r="L64" i="19"/>
  <c r="K64" i="19"/>
  <c r="H64" i="19"/>
  <c r="G64" i="19"/>
  <c r="M59" i="19"/>
  <c r="L59" i="19"/>
  <c r="K59" i="19"/>
  <c r="J59" i="19"/>
  <c r="I59" i="19"/>
  <c r="H59" i="19"/>
  <c r="G59" i="19"/>
  <c r="F59" i="19"/>
  <c r="E59" i="19"/>
  <c r="M56" i="19"/>
  <c r="M52" i="19" s="1"/>
  <c r="M51" i="19" s="1"/>
  <c r="L56" i="19"/>
  <c r="K56" i="19"/>
  <c r="J56" i="19"/>
  <c r="I56" i="19"/>
  <c r="I52" i="19" s="1"/>
  <c r="I51" i="19" s="1"/>
  <c r="H56" i="19"/>
  <c r="G56" i="19"/>
  <c r="F56" i="19"/>
  <c r="E56" i="19"/>
  <c r="E52" i="19" s="1"/>
  <c r="E51" i="19" s="1"/>
  <c r="M53" i="19"/>
  <c r="L53" i="19"/>
  <c r="K53" i="19"/>
  <c r="J53" i="19"/>
  <c r="J52" i="19" s="1"/>
  <c r="J51" i="19" s="1"/>
  <c r="I53" i="19"/>
  <c r="H53" i="19"/>
  <c r="G53" i="19"/>
  <c r="F53" i="19"/>
  <c r="F52" i="19" s="1"/>
  <c r="F51" i="19" s="1"/>
  <c r="E53" i="19"/>
  <c r="L52" i="19"/>
  <c r="K52" i="19"/>
  <c r="K51" i="19" s="1"/>
  <c r="H52" i="19"/>
  <c r="G52" i="19"/>
  <c r="G51" i="19" s="1"/>
  <c r="L51" i="19"/>
  <c r="H51" i="19"/>
  <c r="M47" i="19"/>
  <c r="M4" i="19" s="1"/>
  <c r="M92" i="19" s="1"/>
  <c r="L47" i="19"/>
  <c r="K47" i="19"/>
  <c r="J47" i="19"/>
  <c r="I47" i="19"/>
  <c r="I4" i="19" s="1"/>
  <c r="I92" i="19" s="1"/>
  <c r="H47" i="19"/>
  <c r="G47" i="19"/>
  <c r="F47" i="19"/>
  <c r="E47" i="19"/>
  <c r="E4" i="19" s="1"/>
  <c r="E92" i="19" s="1"/>
  <c r="M8" i="19"/>
  <c r="L8" i="19"/>
  <c r="K8" i="19"/>
  <c r="J8" i="19"/>
  <c r="I8" i="19"/>
  <c r="H8" i="19"/>
  <c r="G8" i="19"/>
  <c r="F8" i="19"/>
  <c r="E8" i="19"/>
  <c r="M5" i="19"/>
  <c r="L5" i="19"/>
  <c r="K5" i="19"/>
  <c r="K4" i="19" s="1"/>
  <c r="K92" i="19" s="1"/>
  <c r="J5" i="19"/>
  <c r="I5" i="19"/>
  <c r="H5" i="19"/>
  <c r="G5" i="19"/>
  <c r="G4" i="19" s="1"/>
  <c r="G92" i="19" s="1"/>
  <c r="F5" i="19"/>
  <c r="E5" i="19"/>
  <c r="L4" i="19"/>
  <c r="L92" i="19" s="1"/>
  <c r="H4" i="19"/>
  <c r="H92" i="19" s="1"/>
  <c r="M81" i="18"/>
  <c r="L81" i="18"/>
  <c r="K81" i="18"/>
  <c r="J81" i="18"/>
  <c r="I81" i="18"/>
  <c r="H81" i="18"/>
  <c r="G81" i="18"/>
  <c r="F81" i="18"/>
  <c r="E81" i="18"/>
  <c r="M78" i="18"/>
  <c r="L78" i="18"/>
  <c r="K78" i="18"/>
  <c r="K77" i="18" s="1"/>
  <c r="J78" i="18"/>
  <c r="J77" i="18" s="1"/>
  <c r="I78" i="18"/>
  <c r="H78" i="18"/>
  <c r="G78" i="18"/>
  <c r="G77" i="18" s="1"/>
  <c r="F78" i="18"/>
  <c r="F77" i="18" s="1"/>
  <c r="E78" i="18"/>
  <c r="M77" i="18"/>
  <c r="L77" i="18"/>
  <c r="I77" i="18"/>
  <c r="H77" i="18"/>
  <c r="E77" i="18"/>
  <c r="M73" i="18"/>
  <c r="L73" i="18"/>
  <c r="K73" i="18"/>
  <c r="J73" i="18"/>
  <c r="I73" i="18"/>
  <c r="H73" i="18"/>
  <c r="G73" i="18"/>
  <c r="F73" i="18"/>
  <c r="E73" i="18"/>
  <c r="M68" i="18"/>
  <c r="L68" i="18"/>
  <c r="K68" i="18"/>
  <c r="J68" i="18"/>
  <c r="I68" i="18"/>
  <c r="H68" i="18"/>
  <c r="G68" i="18"/>
  <c r="F68" i="18"/>
  <c r="E68" i="18"/>
  <c r="M65" i="18"/>
  <c r="L65" i="18"/>
  <c r="K65" i="18"/>
  <c r="K64" i="18" s="1"/>
  <c r="J65" i="18"/>
  <c r="J64" i="18" s="1"/>
  <c r="I65" i="18"/>
  <c r="H65" i="18"/>
  <c r="G65" i="18"/>
  <c r="G64" i="18" s="1"/>
  <c r="F65" i="18"/>
  <c r="F64" i="18" s="1"/>
  <c r="E65" i="18"/>
  <c r="M64" i="18"/>
  <c r="L64" i="18"/>
  <c r="I64" i="18"/>
  <c r="H64" i="18"/>
  <c r="E64" i="18"/>
  <c r="M59" i="18"/>
  <c r="L59" i="18"/>
  <c r="K59" i="18"/>
  <c r="J59" i="18"/>
  <c r="I59" i="18"/>
  <c r="I51" i="18" s="1"/>
  <c r="H59" i="18"/>
  <c r="G59" i="18"/>
  <c r="F59" i="18"/>
  <c r="E59" i="18"/>
  <c r="M56" i="18"/>
  <c r="L56" i="18"/>
  <c r="K56" i="18"/>
  <c r="J56" i="18"/>
  <c r="I56" i="18"/>
  <c r="H56" i="18"/>
  <c r="G56" i="18"/>
  <c r="F56" i="18"/>
  <c r="E56" i="18"/>
  <c r="M53" i="18"/>
  <c r="L53" i="18"/>
  <c r="K53" i="18"/>
  <c r="K52" i="18" s="1"/>
  <c r="K51" i="18" s="1"/>
  <c r="J53" i="18"/>
  <c r="J52" i="18" s="1"/>
  <c r="I53" i="18"/>
  <c r="H53" i="18"/>
  <c r="G53" i="18"/>
  <c r="G52" i="18" s="1"/>
  <c r="G51" i="18" s="1"/>
  <c r="F53" i="18"/>
  <c r="F52" i="18" s="1"/>
  <c r="F51" i="18" s="1"/>
  <c r="E53" i="18"/>
  <c r="M52" i="18"/>
  <c r="L52" i="18"/>
  <c r="L51" i="18" s="1"/>
  <c r="I52" i="18"/>
  <c r="H52" i="18"/>
  <c r="H51" i="18" s="1"/>
  <c r="E52" i="18"/>
  <c r="M51" i="18"/>
  <c r="J51" i="18"/>
  <c r="E51" i="18"/>
  <c r="M47" i="18"/>
  <c r="L47" i="18"/>
  <c r="K47" i="18"/>
  <c r="J47" i="18"/>
  <c r="I47" i="18"/>
  <c r="H47" i="18"/>
  <c r="G47" i="18"/>
  <c r="F47" i="18"/>
  <c r="F4" i="18" s="1"/>
  <c r="E47" i="18"/>
  <c r="M8" i="18"/>
  <c r="L8" i="18"/>
  <c r="K8" i="18"/>
  <c r="K4" i="18" s="1"/>
  <c r="K92" i="18" s="1"/>
  <c r="J8" i="18"/>
  <c r="I8" i="18"/>
  <c r="H8" i="18"/>
  <c r="G8" i="18"/>
  <c r="G4" i="18" s="1"/>
  <c r="G92" i="18" s="1"/>
  <c r="F8" i="18"/>
  <c r="E8" i="18"/>
  <c r="M5" i="18"/>
  <c r="L5" i="18"/>
  <c r="L4" i="18" s="1"/>
  <c r="L92" i="18" s="1"/>
  <c r="K5" i="18"/>
  <c r="J5" i="18"/>
  <c r="I5" i="18"/>
  <c r="I4" i="18" s="1"/>
  <c r="I92" i="18" s="1"/>
  <c r="H5" i="18"/>
  <c r="H4" i="18" s="1"/>
  <c r="H92" i="18" s="1"/>
  <c r="G5" i="18"/>
  <c r="F5" i="18"/>
  <c r="E5" i="18"/>
  <c r="M4" i="18"/>
  <c r="M92" i="18" s="1"/>
  <c r="J4" i="18"/>
  <c r="J92" i="18" s="1"/>
  <c r="E4" i="18"/>
  <c r="E92" i="18" s="1"/>
  <c r="K40" i="17"/>
  <c r="F40" i="17"/>
  <c r="M36" i="17"/>
  <c r="L36" i="17"/>
  <c r="K36" i="17"/>
  <c r="J36" i="17"/>
  <c r="I36" i="17"/>
  <c r="H36" i="17"/>
  <c r="G36" i="17"/>
  <c r="G40" i="17" s="1"/>
  <c r="F36" i="17"/>
  <c r="E36" i="17"/>
  <c r="M31" i="17"/>
  <c r="L31" i="17"/>
  <c r="K31" i="17"/>
  <c r="J31" i="17"/>
  <c r="I31" i="17"/>
  <c r="H31" i="17"/>
  <c r="G31" i="17"/>
  <c r="F31" i="17"/>
  <c r="E31" i="17"/>
  <c r="M21" i="17"/>
  <c r="L21" i="17"/>
  <c r="K21" i="17"/>
  <c r="J21" i="17"/>
  <c r="I21" i="17"/>
  <c r="H21" i="17"/>
  <c r="G21" i="17"/>
  <c r="F21" i="17"/>
  <c r="E21" i="17"/>
  <c r="M10" i="17"/>
  <c r="L10" i="17"/>
  <c r="K10" i="17"/>
  <c r="J10" i="17"/>
  <c r="J9" i="17" s="1"/>
  <c r="J40" i="17" s="1"/>
  <c r="I10" i="17"/>
  <c r="H10" i="17"/>
  <c r="G10" i="17"/>
  <c r="F10" i="17"/>
  <c r="F9" i="17" s="1"/>
  <c r="E10" i="17"/>
  <c r="M9" i="17"/>
  <c r="L9" i="17"/>
  <c r="K9" i="17"/>
  <c r="I9" i="17"/>
  <c r="H9" i="17"/>
  <c r="G9" i="17"/>
  <c r="E9" i="17"/>
  <c r="M4" i="17"/>
  <c r="M40" i="17" s="1"/>
  <c r="L4" i="17"/>
  <c r="L40" i="17" s="1"/>
  <c r="K4" i="17"/>
  <c r="J4" i="17"/>
  <c r="I4" i="17"/>
  <c r="I40" i="17" s="1"/>
  <c r="H4" i="17"/>
  <c r="H40" i="17" s="1"/>
  <c r="G4" i="17"/>
  <c r="F4" i="17"/>
  <c r="E4" i="17"/>
  <c r="E40" i="17" s="1"/>
  <c r="K15" i="16"/>
  <c r="J15" i="16"/>
  <c r="I15" i="16"/>
  <c r="H15" i="16"/>
  <c r="G15" i="16"/>
  <c r="F15" i="16"/>
  <c r="E15" i="16"/>
  <c r="D15" i="16"/>
  <c r="C15" i="16"/>
  <c r="K4" i="16"/>
  <c r="J4" i="16"/>
  <c r="I4" i="16"/>
  <c r="H4" i="16"/>
  <c r="G4" i="16"/>
  <c r="F4" i="16"/>
  <c r="E4" i="16"/>
  <c r="D4" i="16"/>
  <c r="C4" i="16"/>
  <c r="K16" i="15"/>
  <c r="J16" i="15"/>
  <c r="I16" i="15"/>
  <c r="H16" i="15"/>
  <c r="G16" i="15"/>
  <c r="F16" i="15"/>
  <c r="F26" i="15" s="1"/>
  <c r="E16" i="15"/>
  <c r="D16" i="15"/>
  <c r="C16" i="15"/>
  <c r="K8" i="15"/>
  <c r="J8" i="15"/>
  <c r="I8" i="15"/>
  <c r="H8" i="15"/>
  <c r="G8" i="15"/>
  <c r="F8" i="15"/>
  <c r="E8" i="15"/>
  <c r="D8" i="15"/>
  <c r="C8" i="15"/>
  <c r="C26" i="15" s="1"/>
  <c r="K4" i="15"/>
  <c r="J4" i="15"/>
  <c r="J26" i="15" s="1"/>
  <c r="I4" i="15"/>
  <c r="I26" i="15" s="1"/>
  <c r="H4" i="15"/>
  <c r="H26" i="15" s="1"/>
  <c r="G4" i="15"/>
  <c r="F4" i="15"/>
  <c r="E4" i="15"/>
  <c r="E26" i="15" s="1"/>
  <c r="D4" i="15"/>
  <c r="D26" i="15" s="1"/>
  <c r="C4" i="15"/>
  <c r="Z20" i="14"/>
  <c r="Z19" i="14"/>
  <c r="K19" i="14"/>
  <c r="J19" i="14"/>
  <c r="I19" i="14"/>
  <c r="H19" i="14"/>
  <c r="G19" i="14"/>
  <c r="F19" i="14"/>
  <c r="E19" i="14"/>
  <c r="D19" i="14"/>
  <c r="C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Z4" i="14"/>
  <c r="K26" i="13"/>
  <c r="G26" i="13"/>
  <c r="C26" i="13"/>
  <c r="K16" i="13"/>
  <c r="J16" i="13"/>
  <c r="I16" i="13"/>
  <c r="H16" i="13"/>
  <c r="H26" i="13" s="1"/>
  <c r="G16" i="13"/>
  <c r="F16" i="13"/>
  <c r="E16" i="13"/>
  <c r="D16" i="13"/>
  <c r="D26" i="13" s="1"/>
  <c r="C16" i="13"/>
  <c r="K8" i="13"/>
  <c r="J8" i="13"/>
  <c r="I8" i="13"/>
  <c r="I26" i="13" s="1"/>
  <c r="H8" i="13"/>
  <c r="G8" i="13"/>
  <c r="F8" i="13"/>
  <c r="E8" i="13"/>
  <c r="E26" i="13" s="1"/>
  <c r="D8" i="13"/>
  <c r="C8" i="13"/>
  <c r="K4" i="13"/>
  <c r="J4" i="13"/>
  <c r="J26" i="13" s="1"/>
  <c r="I4" i="13"/>
  <c r="H4" i="13"/>
  <c r="G4" i="13"/>
  <c r="F4" i="13"/>
  <c r="F26" i="13" s="1"/>
  <c r="E4" i="13"/>
  <c r="D4" i="13"/>
  <c r="C4" i="13"/>
  <c r="Z20" i="12"/>
  <c r="Z19" i="12"/>
  <c r="K19" i="12"/>
  <c r="J19" i="12"/>
  <c r="I19" i="12"/>
  <c r="H19" i="12"/>
  <c r="G19" i="12"/>
  <c r="F19" i="12"/>
  <c r="E19" i="12"/>
  <c r="D19" i="12"/>
  <c r="C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Z4" i="12"/>
  <c r="I26" i="11"/>
  <c r="E26" i="11"/>
  <c r="K16" i="11"/>
  <c r="J16" i="11"/>
  <c r="J26" i="11" s="1"/>
  <c r="I16" i="11"/>
  <c r="H16" i="11"/>
  <c r="G16" i="11"/>
  <c r="F16" i="11"/>
  <c r="F26" i="11" s="1"/>
  <c r="E16" i="11"/>
  <c r="D16" i="11"/>
  <c r="C16" i="11"/>
  <c r="K8" i="11"/>
  <c r="J8" i="11"/>
  <c r="I8" i="11"/>
  <c r="H8" i="11"/>
  <c r="G8" i="11"/>
  <c r="F8" i="11"/>
  <c r="E8" i="11"/>
  <c r="D8" i="11"/>
  <c r="C8" i="11"/>
  <c r="K4" i="11"/>
  <c r="K26" i="11" s="1"/>
  <c r="J4" i="11"/>
  <c r="I4" i="11"/>
  <c r="H4" i="11"/>
  <c r="H26" i="11" s="1"/>
  <c r="G4" i="11"/>
  <c r="G26" i="11" s="1"/>
  <c r="F4" i="11"/>
  <c r="E4" i="11"/>
  <c r="D4" i="11"/>
  <c r="D26" i="11" s="1"/>
  <c r="C4" i="11"/>
  <c r="C26" i="11" s="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K26" i="9"/>
  <c r="G26" i="9"/>
  <c r="C26" i="9"/>
  <c r="K16" i="9"/>
  <c r="J16" i="9"/>
  <c r="I16" i="9"/>
  <c r="H16" i="9"/>
  <c r="H26" i="9" s="1"/>
  <c r="G16" i="9"/>
  <c r="F16" i="9"/>
  <c r="E16" i="9"/>
  <c r="D16" i="9"/>
  <c r="D26" i="9" s="1"/>
  <c r="C16" i="9"/>
  <c r="K8" i="9"/>
  <c r="J8" i="9"/>
  <c r="I8" i="9"/>
  <c r="H8" i="9"/>
  <c r="G8" i="9"/>
  <c r="F8" i="9"/>
  <c r="E8" i="9"/>
  <c r="D8" i="9"/>
  <c r="C8" i="9"/>
  <c r="K4" i="9"/>
  <c r="J4" i="9"/>
  <c r="J26" i="9" s="1"/>
  <c r="I4" i="9"/>
  <c r="I26" i="9" s="1"/>
  <c r="H4" i="9"/>
  <c r="G4" i="9"/>
  <c r="F4" i="9"/>
  <c r="F26" i="9" s="1"/>
  <c r="E4" i="9"/>
  <c r="E26" i="9" s="1"/>
  <c r="D4" i="9"/>
  <c r="C4" i="9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I26" i="7"/>
  <c r="E26" i="7"/>
  <c r="K16" i="7"/>
  <c r="J16" i="7"/>
  <c r="J26" i="7" s="1"/>
  <c r="I16" i="7"/>
  <c r="H16" i="7"/>
  <c r="G16" i="7"/>
  <c r="F16" i="7"/>
  <c r="F26" i="7" s="1"/>
  <c r="E16" i="7"/>
  <c r="D16" i="7"/>
  <c r="C16" i="7"/>
  <c r="K8" i="7"/>
  <c r="J8" i="7"/>
  <c r="I8" i="7"/>
  <c r="H8" i="7"/>
  <c r="G8" i="7"/>
  <c r="F8" i="7"/>
  <c r="E8" i="7"/>
  <c r="D8" i="7"/>
  <c r="C8" i="7"/>
  <c r="K4" i="7"/>
  <c r="K26" i="7" s="1"/>
  <c r="J4" i="7"/>
  <c r="I4" i="7"/>
  <c r="H4" i="7"/>
  <c r="H26" i="7" s="1"/>
  <c r="G4" i="7"/>
  <c r="G26" i="7" s="1"/>
  <c r="F4" i="7"/>
  <c r="E4" i="7"/>
  <c r="D4" i="7"/>
  <c r="D26" i="7" s="1"/>
  <c r="C4" i="7"/>
  <c r="C26" i="7" s="1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I26" i="4"/>
  <c r="E26" i="4"/>
  <c r="K16" i="4"/>
  <c r="J16" i="4"/>
  <c r="J26" i="4" s="1"/>
  <c r="I16" i="4"/>
  <c r="H16" i="4"/>
  <c r="G16" i="4"/>
  <c r="F16" i="4"/>
  <c r="F26" i="4" s="1"/>
  <c r="E16" i="4"/>
  <c r="D16" i="4"/>
  <c r="C16" i="4"/>
  <c r="K8" i="4"/>
  <c r="J8" i="4"/>
  <c r="I8" i="4"/>
  <c r="H8" i="4"/>
  <c r="G8" i="4"/>
  <c r="F8" i="4"/>
  <c r="E8" i="4"/>
  <c r="D8" i="4"/>
  <c r="C8" i="4"/>
  <c r="K4" i="4"/>
  <c r="K26" i="4" s="1"/>
  <c r="J4" i="4"/>
  <c r="I4" i="4"/>
  <c r="H4" i="4"/>
  <c r="H26" i="4" s="1"/>
  <c r="G4" i="4"/>
  <c r="G26" i="4" s="1"/>
  <c r="F4" i="4"/>
  <c r="E4" i="4"/>
  <c r="D4" i="4"/>
  <c r="D26" i="4" s="1"/>
  <c r="C4" i="4"/>
  <c r="C26" i="4" s="1"/>
  <c r="F92" i="18" l="1"/>
  <c r="J92" i="20"/>
  <c r="E51" i="20"/>
  <c r="E92" i="20" s="1"/>
  <c r="I51" i="20"/>
  <c r="I92" i="20" s="1"/>
  <c r="M51" i="20"/>
  <c r="M92" i="20" s="1"/>
  <c r="H51" i="20"/>
  <c r="H92" i="20" s="1"/>
  <c r="L51" i="20"/>
  <c r="L92" i="20" s="1"/>
  <c r="L92" i="22"/>
  <c r="G92" i="22"/>
  <c r="K92" i="22"/>
  <c r="F92" i="22"/>
  <c r="J92" i="22"/>
  <c r="I92" i="23"/>
  <c r="F92" i="23"/>
  <c r="J92" i="23"/>
  <c r="G26" i="15"/>
  <c r="K26" i="15"/>
  <c r="F4" i="19"/>
  <c r="F92" i="19" s="1"/>
  <c r="J4" i="19"/>
  <c r="J92" i="19" s="1"/>
  <c r="K92" i="23"/>
</calcChain>
</file>

<file path=xl/sharedStrings.xml><?xml version="1.0" encoding="utf-8"?>
<sst xmlns="http://schemas.openxmlformats.org/spreadsheetml/2006/main" count="9181" uniqueCount="187">
  <si>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</si>
  <si>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</si>
  <si>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</si>
  <si>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</si>
  <si>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</si>
  <si>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</si>
  <si>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</si>
  <si>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</si>
  <si>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</si>
  <si>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</si>
  <si>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</si>
  <si>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</si>
  <si>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</si>
  <si>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</si>
  <si>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</si>
  <si>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</si>
  <si>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</si>
  <si>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</si>
  <si>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</si>
  <si>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</si>
  <si>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</si>
  <si>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</si>
  <si>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</si>
  <si>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</si>
  <si>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</si>
  <si>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</si>
  <si>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</si>
  <si>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</si>
  <si>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</si>
  <si>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</si>
  <si>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</si>
  <si>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</si>
  <si>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</si>
  <si>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</si>
  <si>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</si>
  <si>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</si>
  <si>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</si>
  <si>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</si>
  <si>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</si>
  <si>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</si>
  <si>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</si>
  <si>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</si>
  <si>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</si>
  <si>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</si>
  <si>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</si>
  <si>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</si>
  <si>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</si>
  <si>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</si>
  <si>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</si>
  <si>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</si>
  <si>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</si>
  <si>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</si>
  <si>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</si>
  <si>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</si>
  <si>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</si>
  <si>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</si>
  <si>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</si>
  <si>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</si>
  <si>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</si>
  <si>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</si>
  <si>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</si>
  <si>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</si>
  <si>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</si>
  <si>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</si>
  <si>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</si>
  <si>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</si>
  <si>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</si>
  <si>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</si>
  <si>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</si>
  <si>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</si>
  <si>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</si>
  <si>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</si>
  <si>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</si>
  <si>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</si>
  <si>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</si>
  <si>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</si>
  <si>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</si>
  <si>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</si>
  <si>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</si>
  <si>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</si>
  <si>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</si>
  <si>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</si>
  <si>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</si>
  <si>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</si>
  <si>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</si>
  <si>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</si>
  <si>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</si>
  <si>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</si>
  <si>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</si>
  <si>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</si>
  <si>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</si>
  <si>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</si>
  <si>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</si>
  <si>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</si>
  <si>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</si>
  <si>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</si>
  <si>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</si>
  <si>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</si>
  <si>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</si>
  <si>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</si>
  <si>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</si>
  <si>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</si>
  <si>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</si>
  <si>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</si>
  <si>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</si>
  <si>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</si>
  <si>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</si>
  <si>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</si>
  <si>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</si>
  <si>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</si>
  <si>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</si>
  <si>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</si>
  <si>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</si>
  <si>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</si>
  <si>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</si>
  <si>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</si>
  <si>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</si>
  <si>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</si>
  <si>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</si>
  <si>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</si>
  <si>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</si>
  <si>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</si>
  <si>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2016/17</t>
  </si>
  <si>
    <t>2015/16</t>
  </si>
  <si>
    <t>2014/15</t>
  </si>
  <si>
    <t>2013/14</t>
  </si>
  <si>
    <t>2012/13</t>
  </si>
  <si>
    <t>2011/12</t>
  </si>
  <si>
    <t>2010/11</t>
  </si>
  <si>
    <t>Table B.1: Specification of receipts: Social Development</t>
  </si>
  <si>
    <t>Table B.2: Payments and estimates by economic classification: Social Development</t>
  </si>
  <si>
    <t>1. Administration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</si>
  <si>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</si>
  <si>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</si>
  <si>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</si>
  <si>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</si>
  <si>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</si>
  <si>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</si>
  <si>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2. Social Welfare Services</t>
  </si>
  <si>
    <t>3. Children And Families</t>
  </si>
  <si>
    <t>4. Restorative Services</t>
  </si>
  <si>
    <t>5. Development And Research</t>
  </si>
  <si>
    <t xml:space="preserve">6. </t>
  </si>
  <si>
    <t xml:space="preserve">7. </t>
  </si>
  <si>
    <t xml:space="preserve">8. </t>
  </si>
  <si>
    <t xml:space="preserve">9. </t>
  </si>
  <si>
    <t>1. Office Of The Mec</t>
  </si>
  <si>
    <t>2. Corporate Management Services</t>
  </si>
  <si>
    <t>3. District Management</t>
  </si>
  <si>
    <t>1. Management And Support</t>
  </si>
  <si>
    <t>2. Care And Services To Older Persons</t>
  </si>
  <si>
    <t>3. Services To Persopns With Disabilities</t>
  </si>
  <si>
    <t>4. Hiv And Aids</t>
  </si>
  <si>
    <t>5. Social Relief</t>
  </si>
  <si>
    <t>2. Care And Services To Families</t>
  </si>
  <si>
    <t>3. Child Care And Protection</t>
  </si>
  <si>
    <t>4. Ecd And Partial Care</t>
  </si>
  <si>
    <t>5. Child And Youth Care Centres</t>
  </si>
  <si>
    <t>6. Community-Based Care Services For Children</t>
  </si>
  <si>
    <t>2. Crime Prevention And Support</t>
  </si>
  <si>
    <t>3. Victim Empowerment</t>
  </si>
  <si>
    <t>4. Substance Abuse, Prevention And Rehabilitation</t>
  </si>
  <si>
    <t>2. Community Mobilisation</t>
  </si>
  <si>
    <t>3. Institutional Capacity And Support For Npos</t>
  </si>
  <si>
    <t>4. Poverty Alleviation And Sustainable Livelihoods</t>
  </si>
  <si>
    <t>5. Community Based Reasearch And Planning</t>
  </si>
  <si>
    <t>6. Youth Development</t>
  </si>
  <si>
    <t>7. Women Development</t>
  </si>
  <si>
    <t>8. Population Policy Promotion</t>
  </si>
  <si>
    <t>Table 6.2: Summary of departmental receipts collection</t>
  </si>
  <si>
    <t>Table 7.1: Summary of payments and estimates by programme: Social Development</t>
  </si>
  <si>
    <t>Table 7.2: Summary of provincial payments and estimates by economic classification: Social Development</t>
  </si>
  <si>
    <t>Table 7.1: Summary of payments and estimates by sub-programme: Administration</t>
  </si>
  <si>
    <t>Table 7.2: Summary of payments and estimates by economic classification: Administration</t>
  </si>
  <si>
    <t>Table 7.3: Summary of payments and estimates by sub-programme: Social Welfare Services</t>
  </si>
  <si>
    <t>Table 7.4: Summary of payments and estimates by economic classification: Social Welfare Services</t>
  </si>
  <si>
    <t>Table 7.5: Summary of payments and estimates by sub-programme: Children And Families</t>
  </si>
  <si>
    <t>Table 7.6: Summary of payments and estimates by economic classification: Children And Families</t>
  </si>
  <si>
    <t>Table 7.7: Summary of payments and estimates by sub-programme: Restorative Services</t>
  </si>
  <si>
    <t>Table 7.8: Summary of payments and estimates by economic classification: Restorative Services</t>
  </si>
  <si>
    <t>Table 7.9: Summary of payments and estimates by sub-programme: Development And Research</t>
  </si>
  <si>
    <t>Table 7.10: Summary of payments and estimates by economic classification: Development And Research</t>
  </si>
  <si>
    <t>Table B.2A: Payments and estimates by economic classification: Administration</t>
  </si>
  <si>
    <t>Table B.2B: Payments and estimates by economic classification: Social Welfare Services</t>
  </si>
  <si>
    <t>Table B.2C: Payments and estimates by economic classification: Children And Families</t>
  </si>
  <si>
    <t>Table B.2D: Payments and estimates by economic classification: Restorative Services</t>
  </si>
  <si>
    <t>Table B.2E: Payments and estimates by economic classification: Development And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</si>
</sst>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810</v>
      </c>
      <c r="D9" s="33">
        <v>967</v>
      </c>
      <c r="E9" s="33">
        <v>1602</v>
      </c>
      <c r="F9" s="32">
        <v>1553</v>
      </c>
      <c r="G9" s="33">
        <v>1913</v>
      </c>
      <c r="H9" s="34">
        <v>1914</v>
      </c>
      <c r="I9" s="33">
        <v>1632</v>
      </c>
      <c r="J9" s="33">
        <v>1713</v>
      </c>
      <c r="K9" s="33">
        <v>1803.7889999999998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130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1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65</v>
      </c>
      <c r="D12" s="33">
        <v>9</v>
      </c>
      <c r="E12" s="33">
        <v>39</v>
      </c>
      <c r="F12" s="32">
        <v>50</v>
      </c>
      <c r="G12" s="33">
        <v>50</v>
      </c>
      <c r="H12" s="34">
        <v>50</v>
      </c>
      <c r="I12" s="33">
        <v>52</v>
      </c>
      <c r="J12" s="33">
        <v>54</v>
      </c>
      <c r="K12" s="33">
        <v>56.861999999999995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280</v>
      </c>
      <c r="D14" s="36">
        <v>3037</v>
      </c>
      <c r="E14" s="36">
        <v>4299</v>
      </c>
      <c r="F14" s="35">
        <v>1110</v>
      </c>
      <c r="G14" s="36">
        <v>3000</v>
      </c>
      <c r="H14" s="37">
        <v>3000</v>
      </c>
      <c r="I14" s="36">
        <v>0</v>
      </c>
      <c r="J14" s="36">
        <v>0</v>
      </c>
      <c r="K14" s="36">
        <v>0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1155</v>
      </c>
      <c r="D15" s="61">
        <f t="shared" ref="D15:K15" si="1">SUM(D5:D14)</f>
        <v>4143</v>
      </c>
      <c r="E15" s="61">
        <f t="shared" si="1"/>
        <v>5941</v>
      </c>
      <c r="F15" s="62">
        <f t="shared" si="1"/>
        <v>2713</v>
      </c>
      <c r="G15" s="61">
        <f t="shared" si="1"/>
        <v>4963</v>
      </c>
      <c r="H15" s="63">
        <f t="shared" si="1"/>
        <v>4964</v>
      </c>
      <c r="I15" s="61">
        <f t="shared" si="1"/>
        <v>1684</v>
      </c>
      <c r="J15" s="61">
        <f t="shared" si="1"/>
        <v>1767</v>
      </c>
      <c r="K15" s="61">
        <f t="shared" si="1"/>
        <v>1860.6509999999998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170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5" t="s">
        <v>131</v>
      </c>
      <c r="C4" s="33">
        <v>278024</v>
      </c>
      <c r="D4" s="33">
        <v>314298</v>
      </c>
      <c r="E4" s="33">
        <v>350493</v>
      </c>
      <c r="F4" s="27">
        <v>386196</v>
      </c>
      <c r="G4" s="28">
        <v>394929</v>
      </c>
      <c r="H4" s="29">
        <v>393291</v>
      </c>
      <c r="I4" s="33">
        <v>425581</v>
      </c>
      <c r="J4" s="33">
        <v>424529</v>
      </c>
      <c r="K4" s="33">
        <v>448366.85799999989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138</v>
      </c>
      <c r="C5" s="33">
        <v>450010</v>
      </c>
      <c r="D5" s="33">
        <v>594193</v>
      </c>
      <c r="E5" s="33">
        <v>563711</v>
      </c>
      <c r="F5" s="32">
        <v>561575</v>
      </c>
      <c r="G5" s="33">
        <v>566522</v>
      </c>
      <c r="H5" s="34">
        <v>566830</v>
      </c>
      <c r="I5" s="33">
        <v>639005</v>
      </c>
      <c r="J5" s="33">
        <v>680679</v>
      </c>
      <c r="K5" s="33">
        <v>718548.71100000001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139</v>
      </c>
      <c r="C6" s="33">
        <v>837204</v>
      </c>
      <c r="D6" s="33">
        <v>1014634</v>
      </c>
      <c r="E6" s="33">
        <v>1102562</v>
      </c>
      <c r="F6" s="32">
        <v>1371703</v>
      </c>
      <c r="G6" s="33">
        <v>1354116</v>
      </c>
      <c r="H6" s="34">
        <v>1355143</v>
      </c>
      <c r="I6" s="33">
        <v>1747004</v>
      </c>
      <c r="J6" s="33">
        <v>2059164</v>
      </c>
      <c r="K6" s="33">
        <v>2159449.588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140</v>
      </c>
      <c r="C7" s="33">
        <v>231022</v>
      </c>
      <c r="D7" s="33">
        <v>237629</v>
      </c>
      <c r="E7" s="33">
        <v>280142</v>
      </c>
      <c r="F7" s="32">
        <v>303425</v>
      </c>
      <c r="G7" s="33">
        <v>309513</v>
      </c>
      <c r="H7" s="34">
        <v>309554</v>
      </c>
      <c r="I7" s="33">
        <v>371180</v>
      </c>
      <c r="J7" s="33">
        <v>421511</v>
      </c>
      <c r="K7" s="33">
        <v>453217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141</v>
      </c>
      <c r="C8" s="33">
        <v>136855</v>
      </c>
      <c r="D8" s="33">
        <v>190259</v>
      </c>
      <c r="E8" s="33">
        <v>227818</v>
      </c>
      <c r="F8" s="32">
        <v>273421</v>
      </c>
      <c r="G8" s="33">
        <v>291668</v>
      </c>
      <c r="H8" s="34">
        <v>291932</v>
      </c>
      <c r="I8" s="33">
        <v>341892</v>
      </c>
      <c r="J8" s="33">
        <v>371207</v>
      </c>
      <c r="K8" s="33">
        <v>390881.56400000001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142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143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144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145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132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133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134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135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136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137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1933115</v>
      </c>
      <c r="D19" s="46">
        <f t="shared" ref="D19:K19" si="1">SUM(D4:D18)</f>
        <v>2351013</v>
      </c>
      <c r="E19" s="46">
        <f t="shared" si="1"/>
        <v>2524726</v>
      </c>
      <c r="F19" s="47">
        <f t="shared" si="1"/>
        <v>2896320</v>
      </c>
      <c r="G19" s="46">
        <f t="shared" si="1"/>
        <v>2916748</v>
      </c>
      <c r="H19" s="48">
        <f t="shared" si="1"/>
        <v>2916750</v>
      </c>
      <c r="I19" s="46">
        <f t="shared" si="1"/>
        <v>3524662</v>
      </c>
      <c r="J19" s="46">
        <f t="shared" si="1"/>
        <v>3957090</v>
      </c>
      <c r="K19" s="46">
        <f t="shared" si="1"/>
        <v>4170463.7209999999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864195</v>
      </c>
      <c r="D4" s="20">
        <f t="shared" ref="D4:K4" si="0">SUM(D5:D7)</f>
        <v>1068058</v>
      </c>
      <c r="E4" s="20">
        <f t="shared" si="0"/>
        <v>1106630</v>
      </c>
      <c r="F4" s="21">
        <f t="shared" si="0"/>
        <v>1258149</v>
      </c>
      <c r="G4" s="20">
        <f t="shared" si="0"/>
        <v>1263873</v>
      </c>
      <c r="H4" s="22">
        <f t="shared" si="0"/>
        <v>1263831</v>
      </c>
      <c r="I4" s="20">
        <f t="shared" si="0"/>
        <v>1532142</v>
      </c>
      <c r="J4" s="20">
        <f t="shared" si="0"/>
        <v>1726839</v>
      </c>
      <c r="K4" s="20">
        <f t="shared" si="0"/>
        <v>1822744.7379999999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639942</v>
      </c>
      <c r="D5" s="28">
        <v>743797</v>
      </c>
      <c r="E5" s="28">
        <v>782298</v>
      </c>
      <c r="F5" s="27">
        <v>930904</v>
      </c>
      <c r="G5" s="28">
        <v>929994</v>
      </c>
      <c r="H5" s="29">
        <v>929994</v>
      </c>
      <c r="I5" s="28">
        <v>1107801</v>
      </c>
      <c r="J5" s="28">
        <v>1284721</v>
      </c>
      <c r="K5" s="29">
        <v>1352810.8969999999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222226</v>
      </c>
      <c r="D6" s="33">
        <v>324168</v>
      </c>
      <c r="E6" s="33">
        <v>324332</v>
      </c>
      <c r="F6" s="32">
        <v>327245</v>
      </c>
      <c r="G6" s="33">
        <v>333879</v>
      </c>
      <c r="H6" s="34">
        <v>333837</v>
      </c>
      <c r="I6" s="33">
        <v>424341</v>
      </c>
      <c r="J6" s="33">
        <v>442118</v>
      </c>
      <c r="K6" s="34">
        <v>469933.8409999999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2027</v>
      </c>
      <c r="D7" s="36">
        <v>93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991391</v>
      </c>
      <c r="D8" s="20">
        <f t="shared" ref="D8:K8" si="1">SUM(D9:D15)</f>
        <v>1191887</v>
      </c>
      <c r="E8" s="20">
        <f t="shared" si="1"/>
        <v>1286710</v>
      </c>
      <c r="F8" s="21">
        <f t="shared" si="1"/>
        <v>1586237</v>
      </c>
      <c r="G8" s="20">
        <f t="shared" si="1"/>
        <v>1584707</v>
      </c>
      <c r="H8" s="22">
        <f t="shared" si="1"/>
        <v>1584705</v>
      </c>
      <c r="I8" s="20">
        <f t="shared" si="1"/>
        <v>1856728</v>
      </c>
      <c r="J8" s="20">
        <f t="shared" si="1"/>
        <v>2101566</v>
      </c>
      <c r="K8" s="20">
        <f t="shared" si="1"/>
        <v>2213736.1779999998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114</v>
      </c>
      <c r="F10" s="32">
        <v>120</v>
      </c>
      <c r="G10" s="33">
        <v>74</v>
      </c>
      <c r="H10" s="34">
        <v>74</v>
      </c>
      <c r="I10" s="33">
        <v>90</v>
      </c>
      <c r="J10" s="33">
        <v>95</v>
      </c>
      <c r="K10" s="34">
        <v>100.035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985748</v>
      </c>
      <c r="D14" s="33">
        <v>1185009</v>
      </c>
      <c r="E14" s="33">
        <v>1280438</v>
      </c>
      <c r="F14" s="32">
        <v>1576929</v>
      </c>
      <c r="G14" s="33">
        <v>1576929</v>
      </c>
      <c r="H14" s="34">
        <v>1576929</v>
      </c>
      <c r="I14" s="33">
        <v>1848833</v>
      </c>
      <c r="J14" s="33">
        <v>2093052</v>
      </c>
      <c r="K14" s="34">
        <v>2204734.4479999999</v>
      </c>
    </row>
    <row r="15" spans="1:27" s="14" customFormat="1" ht="12.75" customHeight="1" x14ac:dyDescent="0.25">
      <c r="A15" s="25"/>
      <c r="B15" s="26" t="s">
        <v>20</v>
      </c>
      <c r="C15" s="35">
        <v>5643</v>
      </c>
      <c r="D15" s="36">
        <v>6878</v>
      </c>
      <c r="E15" s="36">
        <v>6158</v>
      </c>
      <c r="F15" s="35">
        <v>9188</v>
      </c>
      <c r="G15" s="36">
        <v>7704</v>
      </c>
      <c r="H15" s="37">
        <v>7702</v>
      </c>
      <c r="I15" s="36">
        <v>7805</v>
      </c>
      <c r="J15" s="36">
        <v>8419</v>
      </c>
      <c r="K15" s="37">
        <v>8901.6949999999997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77519</v>
      </c>
      <c r="D16" s="20">
        <f t="shared" ref="D16:K16" si="2">SUM(D17:D23)</f>
        <v>90969</v>
      </c>
      <c r="E16" s="20">
        <f t="shared" si="2"/>
        <v>130487</v>
      </c>
      <c r="F16" s="21">
        <f t="shared" si="2"/>
        <v>51934</v>
      </c>
      <c r="G16" s="20">
        <f t="shared" si="2"/>
        <v>68168</v>
      </c>
      <c r="H16" s="22">
        <f t="shared" si="2"/>
        <v>68172</v>
      </c>
      <c r="I16" s="20">
        <f t="shared" si="2"/>
        <v>135792</v>
      </c>
      <c r="J16" s="20">
        <f t="shared" si="2"/>
        <v>128685</v>
      </c>
      <c r="K16" s="20">
        <f t="shared" si="2"/>
        <v>133982.80499999999</v>
      </c>
    </row>
    <row r="17" spans="1:11" s="14" customFormat="1" ht="12.75" customHeight="1" x14ac:dyDescent="0.25">
      <c r="A17" s="25"/>
      <c r="B17" s="26" t="s">
        <v>22</v>
      </c>
      <c r="C17" s="27">
        <v>54592</v>
      </c>
      <c r="D17" s="28">
        <v>74700</v>
      </c>
      <c r="E17" s="28">
        <v>105676</v>
      </c>
      <c r="F17" s="27">
        <v>34439</v>
      </c>
      <c r="G17" s="28">
        <v>54367</v>
      </c>
      <c r="H17" s="29">
        <v>54368</v>
      </c>
      <c r="I17" s="28">
        <v>119900</v>
      </c>
      <c r="J17" s="28">
        <v>125150</v>
      </c>
      <c r="K17" s="29">
        <v>130260.45</v>
      </c>
    </row>
    <row r="18" spans="1:11" s="14" customFormat="1" ht="12.75" customHeight="1" x14ac:dyDescent="0.25">
      <c r="A18" s="25"/>
      <c r="B18" s="26" t="s">
        <v>23</v>
      </c>
      <c r="C18" s="32">
        <v>22633</v>
      </c>
      <c r="D18" s="33">
        <v>16200</v>
      </c>
      <c r="E18" s="33">
        <v>24594</v>
      </c>
      <c r="F18" s="32">
        <v>17495</v>
      </c>
      <c r="G18" s="33">
        <v>13412</v>
      </c>
      <c r="H18" s="34">
        <v>13414</v>
      </c>
      <c r="I18" s="33">
        <v>15892</v>
      </c>
      <c r="J18" s="33">
        <v>3535</v>
      </c>
      <c r="K18" s="34">
        <v>3722.3549999999996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294</v>
      </c>
      <c r="D23" s="36">
        <v>69</v>
      </c>
      <c r="E23" s="36">
        <v>217</v>
      </c>
      <c r="F23" s="35">
        <v>0</v>
      </c>
      <c r="G23" s="36">
        <v>389</v>
      </c>
      <c r="H23" s="37">
        <v>390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10</v>
      </c>
      <c r="D24" s="20">
        <v>99</v>
      </c>
      <c r="E24" s="20">
        <v>899</v>
      </c>
      <c r="F24" s="21">
        <v>0</v>
      </c>
      <c r="G24" s="20">
        <v>0</v>
      </c>
      <c r="H24" s="22">
        <v>42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1933115</v>
      </c>
      <c r="D26" s="46">
        <f t="shared" ref="D26:K26" si="3">+D4+D8+D16+D24</f>
        <v>2351013</v>
      </c>
      <c r="E26" s="46">
        <f t="shared" si="3"/>
        <v>2524726</v>
      </c>
      <c r="F26" s="47">
        <f t="shared" si="3"/>
        <v>2896320</v>
      </c>
      <c r="G26" s="46">
        <f t="shared" si="3"/>
        <v>2916748</v>
      </c>
      <c r="H26" s="48">
        <f t="shared" si="3"/>
        <v>2916750</v>
      </c>
      <c r="I26" s="46">
        <f t="shared" si="3"/>
        <v>3524662</v>
      </c>
      <c r="J26" s="46">
        <f t="shared" si="3"/>
        <v>3957090</v>
      </c>
      <c r="K26" s="46">
        <f t="shared" si="3"/>
        <v>4170463.7209999999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172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146</v>
      </c>
      <c r="C4" s="33">
        <v>1121</v>
      </c>
      <c r="D4" s="33">
        <v>0</v>
      </c>
      <c r="E4" s="33">
        <v>404</v>
      </c>
      <c r="F4" s="27">
        <v>882</v>
      </c>
      <c r="G4" s="28">
        <v>1097</v>
      </c>
      <c r="H4" s="29">
        <v>1097</v>
      </c>
      <c r="I4" s="33">
        <v>1193</v>
      </c>
      <c r="J4" s="33">
        <v>1343</v>
      </c>
      <c r="K4" s="33">
        <v>1397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147</v>
      </c>
      <c r="C5" s="33">
        <v>162630</v>
      </c>
      <c r="D5" s="33">
        <v>161997</v>
      </c>
      <c r="E5" s="33">
        <v>188015</v>
      </c>
      <c r="F5" s="32">
        <v>187699</v>
      </c>
      <c r="G5" s="33">
        <v>195110</v>
      </c>
      <c r="H5" s="34">
        <v>192997</v>
      </c>
      <c r="I5" s="33">
        <v>200534</v>
      </c>
      <c r="J5" s="33">
        <v>193042</v>
      </c>
      <c r="K5" s="33">
        <v>203273.226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148</v>
      </c>
      <c r="C6" s="33">
        <v>114273</v>
      </c>
      <c r="D6" s="33">
        <v>152301</v>
      </c>
      <c r="E6" s="33">
        <v>162074</v>
      </c>
      <c r="F6" s="32">
        <v>197615</v>
      </c>
      <c r="G6" s="33">
        <v>198722</v>
      </c>
      <c r="H6" s="34">
        <v>199197</v>
      </c>
      <c r="I6" s="33">
        <v>223854</v>
      </c>
      <c r="J6" s="33">
        <v>230144</v>
      </c>
      <c r="K6" s="33">
        <v>243696.63199999998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278024</v>
      </c>
      <c r="D19" s="46">
        <f t="shared" ref="D19:K19" si="1">SUM(D4:D18)</f>
        <v>314298</v>
      </c>
      <c r="E19" s="46">
        <f t="shared" si="1"/>
        <v>350493</v>
      </c>
      <c r="F19" s="47">
        <f t="shared" si="1"/>
        <v>386196</v>
      </c>
      <c r="G19" s="46">
        <f t="shared" si="1"/>
        <v>394929</v>
      </c>
      <c r="H19" s="48">
        <f t="shared" si="1"/>
        <v>393291</v>
      </c>
      <c r="I19" s="46">
        <f t="shared" si="1"/>
        <v>425581</v>
      </c>
      <c r="J19" s="46">
        <f t="shared" si="1"/>
        <v>424529</v>
      </c>
      <c r="K19" s="46">
        <f t="shared" si="1"/>
        <v>448366.85800000001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256052</v>
      </c>
      <c r="D4" s="20">
        <f t="shared" ref="D4:K4" si="0">SUM(D5:D7)</f>
        <v>296654</v>
      </c>
      <c r="E4" s="20">
        <f t="shared" si="0"/>
        <v>324882</v>
      </c>
      <c r="F4" s="21">
        <f t="shared" si="0"/>
        <v>360838</v>
      </c>
      <c r="G4" s="20">
        <f t="shared" si="0"/>
        <v>375611</v>
      </c>
      <c r="H4" s="22">
        <f t="shared" si="0"/>
        <v>375163</v>
      </c>
      <c r="I4" s="20">
        <f t="shared" si="0"/>
        <v>403577</v>
      </c>
      <c r="J4" s="20">
        <f t="shared" si="0"/>
        <v>414584</v>
      </c>
      <c r="K4" s="20">
        <f t="shared" si="0"/>
        <v>437894.77299999993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148726</v>
      </c>
      <c r="D5" s="28">
        <v>161310</v>
      </c>
      <c r="E5" s="28">
        <v>164496</v>
      </c>
      <c r="F5" s="27">
        <v>181104</v>
      </c>
      <c r="G5" s="28">
        <v>190104</v>
      </c>
      <c r="H5" s="29">
        <v>190104</v>
      </c>
      <c r="I5" s="28">
        <v>191389</v>
      </c>
      <c r="J5" s="28">
        <v>200198</v>
      </c>
      <c r="K5" s="29">
        <v>210808.83599999998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105605</v>
      </c>
      <c r="D6" s="33">
        <v>135317</v>
      </c>
      <c r="E6" s="33">
        <v>160386</v>
      </c>
      <c r="F6" s="32">
        <v>179734</v>
      </c>
      <c r="G6" s="33">
        <v>185507</v>
      </c>
      <c r="H6" s="34">
        <v>185059</v>
      </c>
      <c r="I6" s="33">
        <v>212188</v>
      </c>
      <c r="J6" s="33">
        <v>214386</v>
      </c>
      <c r="K6" s="34">
        <v>227085.93699999998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1721</v>
      </c>
      <c r="D7" s="36">
        <v>27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4249</v>
      </c>
      <c r="D8" s="20">
        <f t="shared" ref="D8:K8" si="1">SUM(D9:D15)</f>
        <v>5266</v>
      </c>
      <c r="E8" s="20">
        <f t="shared" si="1"/>
        <v>4922</v>
      </c>
      <c r="F8" s="21">
        <f t="shared" si="1"/>
        <v>7863</v>
      </c>
      <c r="G8" s="20">
        <f t="shared" si="1"/>
        <v>6017</v>
      </c>
      <c r="H8" s="22">
        <f t="shared" si="1"/>
        <v>5701</v>
      </c>
      <c r="I8" s="20">
        <f t="shared" si="1"/>
        <v>6112</v>
      </c>
      <c r="J8" s="20">
        <f t="shared" si="1"/>
        <v>6410</v>
      </c>
      <c r="K8" s="20">
        <f t="shared" si="1"/>
        <v>6749.73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114</v>
      </c>
      <c r="F10" s="32">
        <v>120</v>
      </c>
      <c r="G10" s="33">
        <v>74</v>
      </c>
      <c r="H10" s="34">
        <v>74</v>
      </c>
      <c r="I10" s="33">
        <v>90</v>
      </c>
      <c r="J10" s="33">
        <v>95</v>
      </c>
      <c r="K10" s="34">
        <v>100.035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4249</v>
      </c>
      <c r="D15" s="36">
        <v>5266</v>
      </c>
      <c r="E15" s="36">
        <v>4808</v>
      </c>
      <c r="F15" s="35">
        <v>7743</v>
      </c>
      <c r="G15" s="36">
        <v>5943</v>
      </c>
      <c r="H15" s="37">
        <v>5627</v>
      </c>
      <c r="I15" s="36">
        <v>6022</v>
      </c>
      <c r="J15" s="36">
        <v>6315</v>
      </c>
      <c r="K15" s="37">
        <v>6649.6949999999997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17723</v>
      </c>
      <c r="D16" s="20">
        <f t="shared" ref="D16:K16" si="2">SUM(D17:D23)</f>
        <v>12365</v>
      </c>
      <c r="E16" s="20">
        <f t="shared" si="2"/>
        <v>19989</v>
      </c>
      <c r="F16" s="21">
        <f t="shared" si="2"/>
        <v>17495</v>
      </c>
      <c r="G16" s="20">
        <f t="shared" si="2"/>
        <v>13301</v>
      </c>
      <c r="H16" s="22">
        <f t="shared" si="2"/>
        <v>12425</v>
      </c>
      <c r="I16" s="20">
        <f t="shared" si="2"/>
        <v>15892</v>
      </c>
      <c r="J16" s="20">
        <f t="shared" si="2"/>
        <v>3535</v>
      </c>
      <c r="K16" s="20">
        <f t="shared" si="2"/>
        <v>3722.3549999999996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17702</v>
      </c>
      <c r="D18" s="33">
        <v>12296</v>
      </c>
      <c r="E18" s="33">
        <v>19772</v>
      </c>
      <c r="F18" s="32">
        <v>17495</v>
      </c>
      <c r="G18" s="33">
        <v>12912</v>
      </c>
      <c r="H18" s="34">
        <v>12035</v>
      </c>
      <c r="I18" s="33">
        <v>15892</v>
      </c>
      <c r="J18" s="33">
        <v>3535</v>
      </c>
      <c r="K18" s="34">
        <v>3722.3549999999996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21</v>
      </c>
      <c r="D23" s="36">
        <v>69</v>
      </c>
      <c r="E23" s="36">
        <v>217</v>
      </c>
      <c r="F23" s="35">
        <v>0</v>
      </c>
      <c r="G23" s="36">
        <v>389</v>
      </c>
      <c r="H23" s="37">
        <v>390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13</v>
      </c>
      <c r="E24" s="20">
        <v>700</v>
      </c>
      <c r="F24" s="21">
        <v>0</v>
      </c>
      <c r="G24" s="20">
        <v>0</v>
      </c>
      <c r="H24" s="22">
        <v>2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278024</v>
      </c>
      <c r="D26" s="46">
        <f t="shared" ref="D26:K26" si="3">+D4+D8+D16+D24</f>
        <v>314298</v>
      </c>
      <c r="E26" s="46">
        <f t="shared" si="3"/>
        <v>350493</v>
      </c>
      <c r="F26" s="47">
        <f t="shared" si="3"/>
        <v>386196</v>
      </c>
      <c r="G26" s="46">
        <f t="shared" si="3"/>
        <v>394929</v>
      </c>
      <c r="H26" s="48">
        <f t="shared" si="3"/>
        <v>393291</v>
      </c>
      <c r="I26" s="46">
        <f t="shared" si="3"/>
        <v>425581</v>
      </c>
      <c r="J26" s="46">
        <f t="shared" si="3"/>
        <v>424529</v>
      </c>
      <c r="K26" s="46">
        <f t="shared" si="3"/>
        <v>448366.85799999989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174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149</v>
      </c>
      <c r="C4" s="33">
        <v>0</v>
      </c>
      <c r="D4" s="33">
        <v>0</v>
      </c>
      <c r="E4" s="33">
        <v>0</v>
      </c>
      <c r="F4" s="27">
        <v>3365</v>
      </c>
      <c r="G4" s="28">
        <v>3365</v>
      </c>
      <c r="H4" s="29">
        <v>3365</v>
      </c>
      <c r="I4" s="33">
        <v>4677</v>
      </c>
      <c r="J4" s="33">
        <v>4787</v>
      </c>
      <c r="K4" s="33">
        <v>5040.7109999999993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150</v>
      </c>
      <c r="C5" s="33">
        <v>188551</v>
      </c>
      <c r="D5" s="33">
        <v>254802</v>
      </c>
      <c r="E5" s="33">
        <v>228340</v>
      </c>
      <c r="F5" s="32">
        <v>222549</v>
      </c>
      <c r="G5" s="33">
        <v>231439</v>
      </c>
      <c r="H5" s="34">
        <v>231667</v>
      </c>
      <c r="I5" s="33">
        <v>253373</v>
      </c>
      <c r="J5" s="33">
        <v>299822</v>
      </c>
      <c r="K5" s="33">
        <v>317871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151</v>
      </c>
      <c r="C6" s="33">
        <v>103116</v>
      </c>
      <c r="D6" s="33">
        <v>106766</v>
      </c>
      <c r="E6" s="33">
        <v>93241</v>
      </c>
      <c r="F6" s="32">
        <v>100427</v>
      </c>
      <c r="G6" s="33">
        <v>95921</v>
      </c>
      <c r="H6" s="34">
        <v>96001</v>
      </c>
      <c r="I6" s="33">
        <v>108912</v>
      </c>
      <c r="J6" s="33">
        <v>115179</v>
      </c>
      <c r="K6" s="33">
        <v>120916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152</v>
      </c>
      <c r="C7" s="33">
        <v>158343</v>
      </c>
      <c r="D7" s="33">
        <v>232625</v>
      </c>
      <c r="E7" s="33">
        <v>242130</v>
      </c>
      <c r="F7" s="32">
        <v>235234</v>
      </c>
      <c r="G7" s="33">
        <v>235797</v>
      </c>
      <c r="H7" s="34">
        <v>235797</v>
      </c>
      <c r="I7" s="33">
        <v>272043</v>
      </c>
      <c r="J7" s="33">
        <v>260891</v>
      </c>
      <c r="K7" s="33">
        <v>274721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153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0</v>
      </c>
      <c r="J8" s="33">
        <v>0</v>
      </c>
      <c r="K8" s="33">
        <v>0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450010</v>
      </c>
      <c r="D19" s="46">
        <f t="shared" ref="D19:K19" si="1">SUM(D4:D18)</f>
        <v>594193</v>
      </c>
      <c r="E19" s="46">
        <f t="shared" si="1"/>
        <v>563711</v>
      </c>
      <c r="F19" s="47">
        <f t="shared" si="1"/>
        <v>561575</v>
      </c>
      <c r="G19" s="46">
        <f t="shared" si="1"/>
        <v>566522</v>
      </c>
      <c r="H19" s="48">
        <f t="shared" si="1"/>
        <v>566830</v>
      </c>
      <c r="I19" s="46">
        <f t="shared" si="1"/>
        <v>639005</v>
      </c>
      <c r="J19" s="46">
        <f t="shared" si="1"/>
        <v>680679</v>
      </c>
      <c r="K19" s="46">
        <f t="shared" si="1"/>
        <v>718548.71100000001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49407</v>
      </c>
      <c r="D4" s="20">
        <f t="shared" ref="D4:K4" si="0">SUM(D5:D7)</f>
        <v>67719</v>
      </c>
      <c r="E4" s="20">
        <f t="shared" si="0"/>
        <v>58002</v>
      </c>
      <c r="F4" s="21">
        <f t="shared" si="0"/>
        <v>67607</v>
      </c>
      <c r="G4" s="20">
        <f t="shared" si="0"/>
        <v>66480</v>
      </c>
      <c r="H4" s="22">
        <f t="shared" si="0"/>
        <v>66556</v>
      </c>
      <c r="I4" s="20">
        <f t="shared" si="0"/>
        <v>78616</v>
      </c>
      <c r="J4" s="20">
        <f t="shared" si="0"/>
        <v>80707</v>
      </c>
      <c r="K4" s="20">
        <f t="shared" si="0"/>
        <v>86381.710999999996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30304</v>
      </c>
      <c r="D5" s="28">
        <v>32906</v>
      </c>
      <c r="E5" s="28">
        <v>35208</v>
      </c>
      <c r="F5" s="27">
        <v>42507</v>
      </c>
      <c r="G5" s="28">
        <v>42507</v>
      </c>
      <c r="H5" s="29">
        <v>42507</v>
      </c>
      <c r="I5" s="28">
        <v>45585</v>
      </c>
      <c r="J5" s="28">
        <v>47142</v>
      </c>
      <c r="K5" s="29">
        <v>51015.199999999997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19063</v>
      </c>
      <c r="D6" s="33">
        <v>34795</v>
      </c>
      <c r="E6" s="33">
        <v>22794</v>
      </c>
      <c r="F6" s="32">
        <v>25100</v>
      </c>
      <c r="G6" s="33">
        <v>23973</v>
      </c>
      <c r="H6" s="34">
        <v>24049</v>
      </c>
      <c r="I6" s="33">
        <v>33031</v>
      </c>
      <c r="J6" s="33">
        <v>33565</v>
      </c>
      <c r="K6" s="34">
        <v>35366.510999999999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40</v>
      </c>
      <c r="D7" s="36">
        <v>18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364909</v>
      </c>
      <c r="D8" s="20">
        <f t="shared" ref="D8:K8" si="1">SUM(D9:D15)</f>
        <v>467583</v>
      </c>
      <c r="E8" s="20">
        <f t="shared" si="1"/>
        <v>473046</v>
      </c>
      <c r="F8" s="21">
        <f t="shared" si="1"/>
        <v>483718</v>
      </c>
      <c r="G8" s="20">
        <f t="shared" si="1"/>
        <v>489696</v>
      </c>
      <c r="H8" s="22">
        <f t="shared" si="1"/>
        <v>489696</v>
      </c>
      <c r="I8" s="20">
        <f t="shared" si="1"/>
        <v>558089</v>
      </c>
      <c r="J8" s="20">
        <f t="shared" si="1"/>
        <v>597972</v>
      </c>
      <c r="K8" s="20">
        <f t="shared" si="1"/>
        <v>629667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364255</v>
      </c>
      <c r="D14" s="33">
        <v>467278</v>
      </c>
      <c r="E14" s="33">
        <v>472532</v>
      </c>
      <c r="F14" s="32">
        <v>483447</v>
      </c>
      <c r="G14" s="33">
        <v>489299</v>
      </c>
      <c r="H14" s="34">
        <v>489299</v>
      </c>
      <c r="I14" s="33">
        <v>557655</v>
      </c>
      <c r="J14" s="33">
        <v>597515</v>
      </c>
      <c r="K14" s="34">
        <v>629184</v>
      </c>
    </row>
    <row r="15" spans="1:27" s="14" customFormat="1" ht="12.75" customHeight="1" x14ac:dyDescent="0.25">
      <c r="A15" s="25"/>
      <c r="B15" s="26" t="s">
        <v>20</v>
      </c>
      <c r="C15" s="35">
        <v>654</v>
      </c>
      <c r="D15" s="36">
        <v>305</v>
      </c>
      <c r="E15" s="36">
        <v>514</v>
      </c>
      <c r="F15" s="35">
        <v>271</v>
      </c>
      <c r="G15" s="36">
        <v>397</v>
      </c>
      <c r="H15" s="37">
        <v>397</v>
      </c>
      <c r="I15" s="36">
        <v>434</v>
      </c>
      <c r="J15" s="36">
        <v>457</v>
      </c>
      <c r="K15" s="37">
        <v>483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35694</v>
      </c>
      <c r="D16" s="20">
        <f t="shared" ref="D16:K16" si="2">SUM(D17:D23)</f>
        <v>58891</v>
      </c>
      <c r="E16" s="20">
        <f t="shared" si="2"/>
        <v>32657</v>
      </c>
      <c r="F16" s="21">
        <f t="shared" si="2"/>
        <v>10250</v>
      </c>
      <c r="G16" s="20">
        <f t="shared" si="2"/>
        <v>10346</v>
      </c>
      <c r="H16" s="22">
        <f t="shared" si="2"/>
        <v>10574</v>
      </c>
      <c r="I16" s="20">
        <f t="shared" si="2"/>
        <v>2300</v>
      </c>
      <c r="J16" s="20">
        <f t="shared" si="2"/>
        <v>2000</v>
      </c>
      <c r="K16" s="20">
        <f t="shared" si="2"/>
        <v>2500</v>
      </c>
    </row>
    <row r="17" spans="1:11" s="14" customFormat="1" ht="12.75" customHeight="1" x14ac:dyDescent="0.25">
      <c r="A17" s="25"/>
      <c r="B17" s="26" t="s">
        <v>22</v>
      </c>
      <c r="C17" s="27">
        <v>34780</v>
      </c>
      <c r="D17" s="28">
        <v>57700</v>
      </c>
      <c r="E17" s="28">
        <v>31823</v>
      </c>
      <c r="F17" s="27">
        <v>10250</v>
      </c>
      <c r="G17" s="28">
        <v>10250</v>
      </c>
      <c r="H17" s="29">
        <v>10250</v>
      </c>
      <c r="I17" s="28">
        <v>2300</v>
      </c>
      <c r="J17" s="28">
        <v>2000</v>
      </c>
      <c r="K17" s="29">
        <v>2500</v>
      </c>
    </row>
    <row r="18" spans="1:11" s="14" customFormat="1" ht="12.75" customHeight="1" x14ac:dyDescent="0.25">
      <c r="A18" s="25"/>
      <c r="B18" s="26" t="s">
        <v>23</v>
      </c>
      <c r="C18" s="32">
        <v>641</v>
      </c>
      <c r="D18" s="33">
        <v>1191</v>
      </c>
      <c r="E18" s="33">
        <v>834</v>
      </c>
      <c r="F18" s="32">
        <v>0</v>
      </c>
      <c r="G18" s="33">
        <v>96</v>
      </c>
      <c r="H18" s="34">
        <v>324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273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6</v>
      </c>
      <c r="F24" s="21">
        <v>0</v>
      </c>
      <c r="G24" s="20">
        <v>0</v>
      </c>
      <c r="H24" s="22">
        <v>4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450010</v>
      </c>
      <c r="D26" s="46">
        <f t="shared" ref="D26:K26" si="3">+D4+D8+D16+D24</f>
        <v>594193</v>
      </c>
      <c r="E26" s="46">
        <f t="shared" si="3"/>
        <v>563711</v>
      </c>
      <c r="F26" s="47">
        <f t="shared" si="3"/>
        <v>561575</v>
      </c>
      <c r="G26" s="46">
        <f t="shared" si="3"/>
        <v>566522</v>
      </c>
      <c r="H26" s="48">
        <f t="shared" si="3"/>
        <v>566830</v>
      </c>
      <c r="I26" s="46">
        <f t="shared" si="3"/>
        <v>639005</v>
      </c>
      <c r="J26" s="46">
        <f t="shared" si="3"/>
        <v>680679</v>
      </c>
      <c r="K26" s="46">
        <f t="shared" si="3"/>
        <v>718548.71100000001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149</v>
      </c>
      <c r="C4" s="33">
        <v>3320</v>
      </c>
      <c r="D4" s="33">
        <v>5126</v>
      </c>
      <c r="E4" s="33">
        <v>5057</v>
      </c>
      <c r="F4" s="27">
        <v>6729</v>
      </c>
      <c r="G4" s="28">
        <v>4844</v>
      </c>
      <c r="H4" s="29">
        <v>4933</v>
      </c>
      <c r="I4" s="33">
        <v>5196</v>
      </c>
      <c r="J4" s="33">
        <v>5462</v>
      </c>
      <c r="K4" s="33">
        <v>5756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154</v>
      </c>
      <c r="C5" s="33">
        <v>68011</v>
      </c>
      <c r="D5" s="33">
        <v>96989</v>
      </c>
      <c r="E5" s="33">
        <v>102962</v>
      </c>
      <c r="F5" s="32">
        <v>114466</v>
      </c>
      <c r="G5" s="33">
        <v>114166</v>
      </c>
      <c r="H5" s="34">
        <v>114304</v>
      </c>
      <c r="I5" s="33">
        <v>115290</v>
      </c>
      <c r="J5" s="33">
        <v>120364</v>
      </c>
      <c r="K5" s="33">
        <v>126743</v>
      </c>
      <c r="Z5" s="53">
        <f t="shared" si="0"/>
        <v>1</v>
      </c>
      <c r="AA5" s="30">
        <v>5</v>
      </c>
    </row>
    <row r="6" spans="1:27" s="14" customFormat="1" ht="12.75" customHeight="1" x14ac:dyDescent="0.25">
      <c r="A6" s="25"/>
      <c r="B6" s="56" t="s">
        <v>155</v>
      </c>
      <c r="C6" s="33">
        <v>210096</v>
      </c>
      <c r="D6" s="33">
        <v>281036</v>
      </c>
      <c r="E6" s="33">
        <v>282932</v>
      </c>
      <c r="F6" s="32">
        <v>314188</v>
      </c>
      <c r="G6" s="33">
        <v>319442</v>
      </c>
      <c r="H6" s="34">
        <v>303651</v>
      </c>
      <c r="I6" s="33">
        <v>462676</v>
      </c>
      <c r="J6" s="33">
        <v>609021</v>
      </c>
      <c r="K6" s="33">
        <v>644002.57200000004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156</v>
      </c>
      <c r="C7" s="33">
        <v>218770</v>
      </c>
      <c r="D7" s="33">
        <v>232008</v>
      </c>
      <c r="E7" s="33">
        <v>266697</v>
      </c>
      <c r="F7" s="32">
        <v>294664</v>
      </c>
      <c r="G7" s="33">
        <v>295911</v>
      </c>
      <c r="H7" s="34">
        <v>304521</v>
      </c>
      <c r="I7" s="33">
        <v>404090</v>
      </c>
      <c r="J7" s="33">
        <v>435082</v>
      </c>
      <c r="K7" s="33">
        <v>437965.75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157</v>
      </c>
      <c r="C8" s="33">
        <v>233418</v>
      </c>
      <c r="D8" s="33">
        <v>268627</v>
      </c>
      <c r="E8" s="33">
        <v>375115</v>
      </c>
      <c r="F8" s="32">
        <v>395016</v>
      </c>
      <c r="G8" s="33">
        <v>393113</v>
      </c>
      <c r="H8" s="34">
        <v>401094</v>
      </c>
      <c r="I8" s="33">
        <v>485707</v>
      </c>
      <c r="J8" s="33">
        <v>497447</v>
      </c>
      <c r="K8" s="33">
        <v>527928.19699999993</v>
      </c>
      <c r="Z8" s="53">
        <f t="shared" si="0"/>
        <v>1</v>
      </c>
      <c r="AA8" s="24" t="s">
        <v>13</v>
      </c>
    </row>
    <row r="9" spans="1:27" s="14" customFormat="1" ht="12.75" customHeight="1" x14ac:dyDescent="0.25">
      <c r="A9" s="25"/>
      <c r="B9" s="56" t="s">
        <v>158</v>
      </c>
      <c r="C9" s="33">
        <v>103589</v>
      </c>
      <c r="D9" s="33">
        <v>130848</v>
      </c>
      <c r="E9" s="33">
        <v>69799</v>
      </c>
      <c r="F9" s="32">
        <v>246640</v>
      </c>
      <c r="G9" s="33">
        <v>226640</v>
      </c>
      <c r="H9" s="34">
        <v>226640</v>
      </c>
      <c r="I9" s="33">
        <v>274045</v>
      </c>
      <c r="J9" s="33">
        <v>391788</v>
      </c>
      <c r="K9" s="33">
        <v>417054</v>
      </c>
      <c r="Z9" s="53">
        <f t="shared" si="0"/>
        <v>1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837204</v>
      </c>
      <c r="D19" s="46">
        <f t="shared" ref="D19:K19" si="1">SUM(D4:D18)</f>
        <v>1014634</v>
      </c>
      <c r="E19" s="46">
        <f t="shared" si="1"/>
        <v>1102562</v>
      </c>
      <c r="F19" s="47">
        <f t="shared" si="1"/>
        <v>1371703</v>
      </c>
      <c r="G19" s="46">
        <f t="shared" si="1"/>
        <v>1354116</v>
      </c>
      <c r="H19" s="48">
        <f t="shared" si="1"/>
        <v>1355143</v>
      </c>
      <c r="I19" s="46">
        <f t="shared" si="1"/>
        <v>1747004</v>
      </c>
      <c r="J19" s="46">
        <f t="shared" si="1"/>
        <v>2059164</v>
      </c>
      <c r="K19" s="46">
        <f t="shared" si="1"/>
        <v>2159449.5190000003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369182</v>
      </c>
      <c r="D4" s="20">
        <f t="shared" ref="D4:K4" si="0">SUM(D5:D7)</f>
        <v>482225</v>
      </c>
      <c r="E4" s="20">
        <f t="shared" si="0"/>
        <v>494491</v>
      </c>
      <c r="F4" s="21">
        <f t="shared" si="0"/>
        <v>560577</v>
      </c>
      <c r="G4" s="20">
        <f t="shared" si="0"/>
        <v>561371</v>
      </c>
      <c r="H4" s="22">
        <f t="shared" si="0"/>
        <v>561492</v>
      </c>
      <c r="I4" s="20">
        <f t="shared" si="0"/>
        <v>763632</v>
      </c>
      <c r="J4" s="20">
        <f t="shared" si="0"/>
        <v>930143</v>
      </c>
      <c r="K4" s="20">
        <f t="shared" si="0"/>
        <v>980879.13799999992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308723</v>
      </c>
      <c r="D5" s="28">
        <v>369235</v>
      </c>
      <c r="E5" s="28">
        <v>395650</v>
      </c>
      <c r="F5" s="27">
        <v>487128</v>
      </c>
      <c r="G5" s="28">
        <v>485128</v>
      </c>
      <c r="H5" s="29">
        <v>485128</v>
      </c>
      <c r="I5" s="28">
        <v>641665</v>
      </c>
      <c r="J5" s="28">
        <v>797101</v>
      </c>
      <c r="K5" s="29">
        <v>838513.36399999994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60277</v>
      </c>
      <c r="D6" s="33">
        <v>112990</v>
      </c>
      <c r="E6" s="33">
        <v>98841</v>
      </c>
      <c r="F6" s="32">
        <v>73449</v>
      </c>
      <c r="G6" s="33">
        <v>76243</v>
      </c>
      <c r="H6" s="34">
        <v>76364</v>
      </c>
      <c r="I6" s="33">
        <v>121967</v>
      </c>
      <c r="J6" s="33">
        <v>133042</v>
      </c>
      <c r="K6" s="34">
        <v>142365.77399999998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182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446211</v>
      </c>
      <c r="D8" s="20">
        <f t="shared" ref="D8:K8" si="1">SUM(D9:D15)</f>
        <v>514035</v>
      </c>
      <c r="E8" s="20">
        <f t="shared" si="1"/>
        <v>570061</v>
      </c>
      <c r="F8" s="21">
        <f t="shared" si="1"/>
        <v>792437</v>
      </c>
      <c r="G8" s="20">
        <f t="shared" si="1"/>
        <v>772667</v>
      </c>
      <c r="H8" s="22">
        <f t="shared" si="1"/>
        <v>772941</v>
      </c>
      <c r="I8" s="20">
        <f t="shared" si="1"/>
        <v>875972</v>
      </c>
      <c r="J8" s="20">
        <f t="shared" si="1"/>
        <v>1029371</v>
      </c>
      <c r="K8" s="20">
        <f t="shared" si="1"/>
        <v>1084810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445664</v>
      </c>
      <c r="D14" s="33">
        <v>513286</v>
      </c>
      <c r="E14" s="33">
        <v>569519</v>
      </c>
      <c r="F14" s="32">
        <v>791640</v>
      </c>
      <c r="G14" s="33">
        <v>771640</v>
      </c>
      <c r="H14" s="34">
        <v>771641</v>
      </c>
      <c r="I14" s="33">
        <v>874917</v>
      </c>
      <c r="J14" s="33">
        <v>1028229</v>
      </c>
      <c r="K14" s="34">
        <v>1083573</v>
      </c>
    </row>
    <row r="15" spans="1:27" s="14" customFormat="1" ht="12.75" customHeight="1" x14ac:dyDescent="0.25">
      <c r="A15" s="25"/>
      <c r="B15" s="26" t="s">
        <v>20</v>
      </c>
      <c r="C15" s="35">
        <v>547</v>
      </c>
      <c r="D15" s="36">
        <v>749</v>
      </c>
      <c r="E15" s="36">
        <v>542</v>
      </c>
      <c r="F15" s="35">
        <v>797</v>
      </c>
      <c r="G15" s="36">
        <v>1027</v>
      </c>
      <c r="H15" s="37">
        <v>1300</v>
      </c>
      <c r="I15" s="36">
        <v>1055</v>
      </c>
      <c r="J15" s="36">
        <v>1142</v>
      </c>
      <c r="K15" s="37">
        <v>1237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21801</v>
      </c>
      <c r="D16" s="20">
        <f t="shared" ref="D16:K16" si="2">SUM(D17:D23)</f>
        <v>18318</v>
      </c>
      <c r="E16" s="20">
        <f t="shared" si="2"/>
        <v>37856</v>
      </c>
      <c r="F16" s="21">
        <f t="shared" si="2"/>
        <v>18689</v>
      </c>
      <c r="G16" s="20">
        <f t="shared" si="2"/>
        <v>20078</v>
      </c>
      <c r="H16" s="22">
        <f t="shared" si="2"/>
        <v>20686</v>
      </c>
      <c r="I16" s="20">
        <f t="shared" si="2"/>
        <v>107400</v>
      </c>
      <c r="J16" s="20">
        <f t="shared" si="2"/>
        <v>99650</v>
      </c>
      <c r="K16" s="20">
        <f t="shared" si="2"/>
        <v>93760.45</v>
      </c>
    </row>
    <row r="17" spans="1:11" s="14" customFormat="1" ht="12.75" customHeight="1" x14ac:dyDescent="0.25">
      <c r="A17" s="25"/>
      <c r="B17" s="26" t="s">
        <v>22</v>
      </c>
      <c r="C17" s="27">
        <v>18637</v>
      </c>
      <c r="D17" s="28">
        <v>17000</v>
      </c>
      <c r="E17" s="28">
        <v>34773</v>
      </c>
      <c r="F17" s="27">
        <v>18689</v>
      </c>
      <c r="G17" s="28">
        <v>19867</v>
      </c>
      <c r="H17" s="29">
        <v>19868</v>
      </c>
      <c r="I17" s="28">
        <v>107400</v>
      </c>
      <c r="J17" s="28">
        <v>99650</v>
      </c>
      <c r="K17" s="29">
        <v>93760.45</v>
      </c>
    </row>
    <row r="18" spans="1:11" s="14" customFormat="1" ht="12.75" customHeight="1" x14ac:dyDescent="0.25">
      <c r="A18" s="25"/>
      <c r="B18" s="26" t="s">
        <v>23</v>
      </c>
      <c r="C18" s="32">
        <v>3164</v>
      </c>
      <c r="D18" s="33">
        <v>1318</v>
      </c>
      <c r="E18" s="33">
        <v>3083</v>
      </c>
      <c r="F18" s="32">
        <v>0</v>
      </c>
      <c r="G18" s="33">
        <v>211</v>
      </c>
      <c r="H18" s="34">
        <v>818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10</v>
      </c>
      <c r="D24" s="20">
        <v>56</v>
      </c>
      <c r="E24" s="20">
        <v>154</v>
      </c>
      <c r="F24" s="21">
        <v>0</v>
      </c>
      <c r="G24" s="20">
        <v>0</v>
      </c>
      <c r="H24" s="22">
        <v>24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837204</v>
      </c>
      <c r="D26" s="46">
        <f t="shared" ref="D26:K26" si="3">+D4+D8+D16+D24</f>
        <v>1014634</v>
      </c>
      <c r="E26" s="46">
        <f t="shared" si="3"/>
        <v>1102562</v>
      </c>
      <c r="F26" s="47">
        <f t="shared" si="3"/>
        <v>1371703</v>
      </c>
      <c r="G26" s="46">
        <f t="shared" si="3"/>
        <v>1354116</v>
      </c>
      <c r="H26" s="48">
        <f t="shared" si="3"/>
        <v>1355143</v>
      </c>
      <c r="I26" s="46">
        <f t="shared" si="3"/>
        <v>1747004</v>
      </c>
      <c r="J26" s="46">
        <f t="shared" si="3"/>
        <v>2059164</v>
      </c>
      <c r="K26" s="46">
        <f t="shared" si="3"/>
        <v>2159449.588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178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149</v>
      </c>
      <c r="C4" s="33">
        <v>839</v>
      </c>
      <c r="D4" s="33">
        <v>845</v>
      </c>
      <c r="E4" s="33">
        <v>854</v>
      </c>
      <c r="F4" s="27">
        <v>874</v>
      </c>
      <c r="G4" s="28">
        <v>874</v>
      </c>
      <c r="H4" s="29">
        <v>874</v>
      </c>
      <c r="I4" s="33">
        <v>1290</v>
      </c>
      <c r="J4" s="33">
        <v>1362</v>
      </c>
      <c r="K4" s="33">
        <v>1405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159</v>
      </c>
      <c r="C5" s="33">
        <v>123850</v>
      </c>
      <c r="D5" s="33">
        <v>122953</v>
      </c>
      <c r="E5" s="33">
        <v>160890</v>
      </c>
      <c r="F5" s="32">
        <v>158767</v>
      </c>
      <c r="G5" s="33">
        <v>162598</v>
      </c>
      <c r="H5" s="34">
        <v>162639</v>
      </c>
      <c r="I5" s="33">
        <v>196920</v>
      </c>
      <c r="J5" s="33">
        <v>208112</v>
      </c>
      <c r="K5" s="33">
        <v>217442</v>
      </c>
      <c r="Z5" s="53">
        <f t="shared" si="0"/>
        <v>1</v>
      </c>
      <c r="AA5" s="30">
        <v>6</v>
      </c>
    </row>
    <row r="6" spans="1:27" s="14" customFormat="1" ht="12.75" customHeight="1" x14ac:dyDescent="0.25">
      <c r="A6" s="25"/>
      <c r="B6" s="56" t="s">
        <v>160</v>
      </c>
      <c r="C6" s="33">
        <v>35758</v>
      </c>
      <c r="D6" s="33">
        <v>40459</v>
      </c>
      <c r="E6" s="33">
        <v>36206</v>
      </c>
      <c r="F6" s="32">
        <v>52622</v>
      </c>
      <c r="G6" s="33">
        <v>51808</v>
      </c>
      <c r="H6" s="34">
        <v>51808</v>
      </c>
      <c r="I6" s="33">
        <v>70043</v>
      </c>
      <c r="J6" s="33">
        <v>84208</v>
      </c>
      <c r="K6" s="33">
        <v>89614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161</v>
      </c>
      <c r="C7" s="33">
        <v>70575</v>
      </c>
      <c r="D7" s="33">
        <v>73372</v>
      </c>
      <c r="E7" s="33">
        <v>82192</v>
      </c>
      <c r="F7" s="32">
        <v>91162</v>
      </c>
      <c r="G7" s="33">
        <v>94233</v>
      </c>
      <c r="H7" s="34">
        <v>94233</v>
      </c>
      <c r="I7" s="33">
        <v>102927</v>
      </c>
      <c r="J7" s="33">
        <v>127829</v>
      </c>
      <c r="K7" s="33">
        <v>144756</v>
      </c>
      <c r="Z7" s="53">
        <f t="shared" si="0"/>
        <v>1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231022</v>
      </c>
      <c r="D19" s="46">
        <f t="shared" ref="D19:K19" si="1">SUM(D4:D18)</f>
        <v>237629</v>
      </c>
      <c r="E19" s="46">
        <f t="shared" si="1"/>
        <v>280142</v>
      </c>
      <c r="F19" s="47">
        <f t="shared" si="1"/>
        <v>303425</v>
      </c>
      <c r="G19" s="46">
        <f t="shared" si="1"/>
        <v>309513</v>
      </c>
      <c r="H19" s="48">
        <f t="shared" si="1"/>
        <v>309554</v>
      </c>
      <c r="I19" s="46">
        <f t="shared" si="1"/>
        <v>371180</v>
      </c>
      <c r="J19" s="46">
        <f t="shared" si="1"/>
        <v>421511</v>
      </c>
      <c r="K19" s="46">
        <f t="shared" si="1"/>
        <v>453217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179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95204</v>
      </c>
      <c r="D4" s="20">
        <f t="shared" ref="D4:K4" si="0">SUM(D5:D7)</f>
        <v>97073</v>
      </c>
      <c r="E4" s="20">
        <f t="shared" si="0"/>
        <v>95654</v>
      </c>
      <c r="F4" s="21">
        <f t="shared" si="0"/>
        <v>117431</v>
      </c>
      <c r="G4" s="20">
        <f t="shared" si="0"/>
        <v>110471</v>
      </c>
      <c r="H4" s="22">
        <f t="shared" si="0"/>
        <v>110481</v>
      </c>
      <c r="I4" s="20">
        <f t="shared" si="0"/>
        <v>128100</v>
      </c>
      <c r="J4" s="20">
        <f t="shared" si="0"/>
        <v>132233</v>
      </c>
      <c r="K4" s="20">
        <f t="shared" si="0"/>
        <v>139451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62187</v>
      </c>
      <c r="D5" s="28">
        <v>63502</v>
      </c>
      <c r="E5" s="28">
        <v>61675</v>
      </c>
      <c r="F5" s="27">
        <v>78113</v>
      </c>
      <c r="G5" s="28">
        <v>71113</v>
      </c>
      <c r="H5" s="29">
        <v>71113</v>
      </c>
      <c r="I5" s="28">
        <v>80923</v>
      </c>
      <c r="J5" s="28">
        <v>81931</v>
      </c>
      <c r="K5" s="29">
        <v>85732</v>
      </c>
      <c r="AA5" s="30">
        <v>6</v>
      </c>
    </row>
    <row r="6" spans="1:27" s="14" customFormat="1" ht="12.75" customHeight="1" x14ac:dyDescent="0.25">
      <c r="A6" s="31"/>
      <c r="B6" s="26" t="s">
        <v>9</v>
      </c>
      <c r="C6" s="32">
        <v>32938</v>
      </c>
      <c r="D6" s="33">
        <v>33523</v>
      </c>
      <c r="E6" s="33">
        <v>33979</v>
      </c>
      <c r="F6" s="32">
        <v>39318</v>
      </c>
      <c r="G6" s="33">
        <v>39358</v>
      </c>
      <c r="H6" s="34">
        <v>39368</v>
      </c>
      <c r="I6" s="33">
        <v>47177</v>
      </c>
      <c r="J6" s="33">
        <v>50302</v>
      </c>
      <c r="K6" s="34">
        <v>53719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79</v>
      </c>
      <c r="D7" s="36">
        <v>48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133646</v>
      </c>
      <c r="D8" s="20">
        <f t="shared" ref="D8:K8" si="1">SUM(D9:D15)</f>
        <v>139226</v>
      </c>
      <c r="E8" s="20">
        <f t="shared" si="1"/>
        <v>144623</v>
      </c>
      <c r="F8" s="21">
        <f t="shared" si="1"/>
        <v>180744</v>
      </c>
      <c r="G8" s="20">
        <f t="shared" si="1"/>
        <v>174660</v>
      </c>
      <c r="H8" s="22">
        <f t="shared" si="1"/>
        <v>174660</v>
      </c>
      <c r="I8" s="20">
        <f t="shared" si="1"/>
        <v>232880</v>
      </c>
      <c r="J8" s="20">
        <f t="shared" si="1"/>
        <v>265778</v>
      </c>
      <c r="K8" s="20">
        <f t="shared" si="1"/>
        <v>279766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133469</v>
      </c>
      <c r="D14" s="33">
        <v>138779</v>
      </c>
      <c r="E14" s="33">
        <v>144510</v>
      </c>
      <c r="F14" s="32">
        <v>180367</v>
      </c>
      <c r="G14" s="33">
        <v>174515</v>
      </c>
      <c r="H14" s="34">
        <v>174515</v>
      </c>
      <c r="I14" s="33">
        <v>232666</v>
      </c>
      <c r="J14" s="33">
        <v>265358</v>
      </c>
      <c r="K14" s="34">
        <v>279324</v>
      </c>
    </row>
    <row r="15" spans="1:27" s="14" customFormat="1" ht="12.75" customHeight="1" x14ac:dyDescent="0.25">
      <c r="A15" s="25"/>
      <c r="B15" s="26" t="s">
        <v>20</v>
      </c>
      <c r="C15" s="35">
        <v>177</v>
      </c>
      <c r="D15" s="36">
        <v>447</v>
      </c>
      <c r="E15" s="36">
        <v>113</v>
      </c>
      <c r="F15" s="35">
        <v>377</v>
      </c>
      <c r="G15" s="36">
        <v>145</v>
      </c>
      <c r="H15" s="37">
        <v>145</v>
      </c>
      <c r="I15" s="36">
        <v>214</v>
      </c>
      <c r="J15" s="36">
        <v>420</v>
      </c>
      <c r="K15" s="37">
        <v>442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2172</v>
      </c>
      <c r="D16" s="20">
        <f t="shared" ref="D16:K16" si="2">SUM(D17:D23)</f>
        <v>1330</v>
      </c>
      <c r="E16" s="20">
        <f t="shared" si="2"/>
        <v>39840</v>
      </c>
      <c r="F16" s="21">
        <f t="shared" si="2"/>
        <v>5250</v>
      </c>
      <c r="G16" s="20">
        <f t="shared" si="2"/>
        <v>24382</v>
      </c>
      <c r="H16" s="22">
        <f t="shared" si="2"/>
        <v>24413</v>
      </c>
      <c r="I16" s="20">
        <f t="shared" si="2"/>
        <v>10200</v>
      </c>
      <c r="J16" s="20">
        <f t="shared" si="2"/>
        <v>23500</v>
      </c>
      <c r="K16" s="20">
        <f t="shared" si="2"/>
        <v>34000</v>
      </c>
    </row>
    <row r="17" spans="1:11" s="14" customFormat="1" ht="12.75" customHeight="1" x14ac:dyDescent="0.25">
      <c r="A17" s="25"/>
      <c r="B17" s="26" t="s">
        <v>22</v>
      </c>
      <c r="C17" s="27">
        <v>1175</v>
      </c>
      <c r="D17" s="28">
        <v>0</v>
      </c>
      <c r="E17" s="28">
        <v>39080</v>
      </c>
      <c r="F17" s="27">
        <v>5250</v>
      </c>
      <c r="G17" s="28">
        <v>24250</v>
      </c>
      <c r="H17" s="29">
        <v>24250</v>
      </c>
      <c r="I17" s="28">
        <v>10200</v>
      </c>
      <c r="J17" s="28">
        <v>23500</v>
      </c>
      <c r="K17" s="29">
        <v>34000</v>
      </c>
    </row>
    <row r="18" spans="1:11" s="14" customFormat="1" ht="12.75" customHeight="1" x14ac:dyDescent="0.25">
      <c r="A18" s="25"/>
      <c r="B18" s="26" t="s">
        <v>23</v>
      </c>
      <c r="C18" s="32">
        <v>997</v>
      </c>
      <c r="D18" s="33">
        <v>1330</v>
      </c>
      <c r="E18" s="33">
        <v>760</v>
      </c>
      <c r="F18" s="32">
        <v>0</v>
      </c>
      <c r="G18" s="33">
        <v>132</v>
      </c>
      <c r="H18" s="34">
        <v>163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25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231022</v>
      </c>
      <c r="D26" s="46">
        <f t="shared" ref="D26:K26" si="3">+D4+D8+D16+D24</f>
        <v>237629</v>
      </c>
      <c r="E26" s="46">
        <f t="shared" si="3"/>
        <v>280142</v>
      </c>
      <c r="F26" s="47">
        <f t="shared" si="3"/>
        <v>303425</v>
      </c>
      <c r="G26" s="46">
        <f t="shared" si="3"/>
        <v>309513</v>
      </c>
      <c r="H26" s="48">
        <f t="shared" si="3"/>
        <v>309554</v>
      </c>
      <c r="I26" s="46">
        <f t="shared" si="3"/>
        <v>371180</v>
      </c>
      <c r="J26" s="46">
        <f t="shared" si="3"/>
        <v>421511</v>
      </c>
      <c r="K26" s="46">
        <f t="shared" si="3"/>
        <v>453217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180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149</v>
      </c>
      <c r="C4" s="33">
        <v>3052</v>
      </c>
      <c r="D4" s="33">
        <v>3335</v>
      </c>
      <c r="E4" s="33">
        <v>2870</v>
      </c>
      <c r="F4" s="27">
        <v>3332</v>
      </c>
      <c r="G4" s="28">
        <v>3166</v>
      </c>
      <c r="H4" s="29">
        <v>3166</v>
      </c>
      <c r="I4" s="33">
        <v>4681</v>
      </c>
      <c r="J4" s="33">
        <v>4888</v>
      </c>
      <c r="K4" s="33">
        <v>5147.0639999999994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162</v>
      </c>
      <c r="C5" s="33">
        <v>3554</v>
      </c>
      <c r="D5" s="33">
        <v>4520</v>
      </c>
      <c r="E5" s="33">
        <v>3608</v>
      </c>
      <c r="F5" s="32">
        <v>3558</v>
      </c>
      <c r="G5" s="33">
        <v>3558</v>
      </c>
      <c r="H5" s="34">
        <v>3543</v>
      </c>
      <c r="I5" s="33">
        <v>5194</v>
      </c>
      <c r="J5" s="33">
        <v>5541</v>
      </c>
      <c r="K5" s="33">
        <v>5834.6729999999998</v>
      </c>
      <c r="Z5" s="53">
        <f t="shared" si="0"/>
        <v>1</v>
      </c>
      <c r="AA5" s="30">
        <v>7</v>
      </c>
    </row>
    <row r="6" spans="1:27" s="14" customFormat="1" ht="12.75" customHeight="1" x14ac:dyDescent="0.25">
      <c r="A6" s="25"/>
      <c r="B6" s="56" t="s">
        <v>163</v>
      </c>
      <c r="C6" s="33">
        <v>70791</v>
      </c>
      <c r="D6" s="33">
        <v>93459</v>
      </c>
      <c r="E6" s="33">
        <v>98808</v>
      </c>
      <c r="F6" s="32">
        <v>123149</v>
      </c>
      <c r="G6" s="33">
        <v>122680</v>
      </c>
      <c r="H6" s="34">
        <v>122463</v>
      </c>
      <c r="I6" s="33">
        <v>132156</v>
      </c>
      <c r="J6" s="33">
        <v>138509</v>
      </c>
      <c r="K6" s="33">
        <v>145850.47699999998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164</v>
      </c>
      <c r="C7" s="33">
        <v>48134</v>
      </c>
      <c r="D7" s="33">
        <v>77382</v>
      </c>
      <c r="E7" s="33">
        <v>109871</v>
      </c>
      <c r="F7" s="32">
        <v>129489</v>
      </c>
      <c r="G7" s="33">
        <v>148242</v>
      </c>
      <c r="H7" s="34">
        <v>148195</v>
      </c>
      <c r="I7" s="33">
        <v>169185</v>
      </c>
      <c r="J7" s="33">
        <v>189263</v>
      </c>
      <c r="K7" s="33">
        <v>199138.53899999999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165</v>
      </c>
      <c r="C8" s="33">
        <v>1793</v>
      </c>
      <c r="D8" s="33">
        <v>2261</v>
      </c>
      <c r="E8" s="33">
        <v>3042</v>
      </c>
      <c r="F8" s="32">
        <v>3945</v>
      </c>
      <c r="G8" s="33">
        <v>3668</v>
      </c>
      <c r="H8" s="34">
        <v>3675</v>
      </c>
      <c r="I8" s="33">
        <v>3455</v>
      </c>
      <c r="J8" s="33">
        <v>4336</v>
      </c>
      <c r="K8" s="33">
        <v>4565.808</v>
      </c>
      <c r="Z8" s="53">
        <f t="shared" si="0"/>
        <v>1</v>
      </c>
      <c r="AA8" s="24" t="s">
        <v>13</v>
      </c>
    </row>
    <row r="9" spans="1:27" s="14" customFormat="1" ht="12.75" customHeight="1" x14ac:dyDescent="0.25">
      <c r="A9" s="25"/>
      <c r="B9" s="56" t="s">
        <v>166</v>
      </c>
      <c r="C9" s="33">
        <v>8287</v>
      </c>
      <c r="D9" s="33">
        <v>8084</v>
      </c>
      <c r="E9" s="33">
        <v>7832</v>
      </c>
      <c r="F9" s="32">
        <v>8111</v>
      </c>
      <c r="G9" s="33">
        <v>8398</v>
      </c>
      <c r="H9" s="34">
        <v>8934</v>
      </c>
      <c r="I9" s="33">
        <v>18952</v>
      </c>
      <c r="J9" s="33">
        <v>19689</v>
      </c>
      <c r="K9" s="33">
        <v>20732.517</v>
      </c>
      <c r="Z9" s="53">
        <f t="shared" si="0"/>
        <v>1</v>
      </c>
      <c r="AA9" s="14" t="s">
        <v>30</v>
      </c>
    </row>
    <row r="10" spans="1:27" s="14" customFormat="1" ht="12.75" customHeight="1" x14ac:dyDescent="0.25">
      <c r="A10" s="25"/>
      <c r="B10" s="56" t="s">
        <v>167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6100</v>
      </c>
      <c r="J10" s="33">
        <v>6500</v>
      </c>
      <c r="K10" s="33">
        <v>7000</v>
      </c>
      <c r="Z10" s="53">
        <f t="shared" si="0"/>
        <v>1</v>
      </c>
    </row>
    <row r="11" spans="1:27" s="14" customFormat="1" ht="12.75" customHeight="1" x14ac:dyDescent="0.25">
      <c r="A11" s="25"/>
      <c r="B11" s="56" t="s">
        <v>168</v>
      </c>
      <c r="C11" s="33">
        <v>1244</v>
      </c>
      <c r="D11" s="33">
        <v>1218</v>
      </c>
      <c r="E11" s="33">
        <v>1787</v>
      </c>
      <c r="F11" s="32">
        <v>1837</v>
      </c>
      <c r="G11" s="33">
        <v>1956</v>
      </c>
      <c r="H11" s="34">
        <v>1956</v>
      </c>
      <c r="I11" s="33">
        <v>2169</v>
      </c>
      <c r="J11" s="33">
        <v>2481</v>
      </c>
      <c r="K11" s="33">
        <v>2612.4929999999999</v>
      </c>
      <c r="Z11" s="53">
        <f t="shared" si="0"/>
        <v>1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136855</v>
      </c>
      <c r="D19" s="46">
        <f t="shared" ref="D19:K19" si="1">SUM(D4:D18)</f>
        <v>190259</v>
      </c>
      <c r="E19" s="46">
        <f t="shared" si="1"/>
        <v>227818</v>
      </c>
      <c r="F19" s="47">
        <f t="shared" si="1"/>
        <v>273421</v>
      </c>
      <c r="G19" s="46">
        <f t="shared" si="1"/>
        <v>291668</v>
      </c>
      <c r="H19" s="48">
        <f t="shared" si="1"/>
        <v>291932</v>
      </c>
      <c r="I19" s="46">
        <f t="shared" si="1"/>
        <v>341892</v>
      </c>
      <c r="J19" s="46">
        <f t="shared" si="1"/>
        <v>371207</v>
      </c>
      <c r="K19" s="46">
        <f t="shared" si="1"/>
        <v>390881.571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181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94350</v>
      </c>
      <c r="D4" s="20">
        <f t="shared" ref="D4:K4" si="0">SUM(D5:D7)</f>
        <v>124387</v>
      </c>
      <c r="E4" s="20">
        <f t="shared" si="0"/>
        <v>133601</v>
      </c>
      <c r="F4" s="21">
        <f t="shared" si="0"/>
        <v>151696</v>
      </c>
      <c r="G4" s="20">
        <f t="shared" si="0"/>
        <v>149940</v>
      </c>
      <c r="H4" s="22">
        <f t="shared" si="0"/>
        <v>150139</v>
      </c>
      <c r="I4" s="20">
        <f t="shared" si="0"/>
        <v>158217</v>
      </c>
      <c r="J4" s="20">
        <f t="shared" si="0"/>
        <v>169172</v>
      </c>
      <c r="K4" s="20">
        <f t="shared" si="0"/>
        <v>178138.11600000001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90002</v>
      </c>
      <c r="D5" s="28">
        <v>116844</v>
      </c>
      <c r="E5" s="28">
        <v>125269</v>
      </c>
      <c r="F5" s="27">
        <v>142052</v>
      </c>
      <c r="G5" s="28">
        <v>141142</v>
      </c>
      <c r="H5" s="29">
        <v>141142</v>
      </c>
      <c r="I5" s="28">
        <v>148239</v>
      </c>
      <c r="J5" s="28">
        <v>158349</v>
      </c>
      <c r="K5" s="29">
        <v>166741.497</v>
      </c>
      <c r="AA5" s="30">
        <v>7</v>
      </c>
    </row>
    <row r="6" spans="1:27" s="14" customFormat="1" ht="12.75" customHeight="1" x14ac:dyDescent="0.25">
      <c r="A6" s="31"/>
      <c r="B6" s="26" t="s">
        <v>9</v>
      </c>
      <c r="C6" s="32">
        <v>4343</v>
      </c>
      <c r="D6" s="33">
        <v>7543</v>
      </c>
      <c r="E6" s="33">
        <v>8332</v>
      </c>
      <c r="F6" s="32">
        <v>9644</v>
      </c>
      <c r="G6" s="33">
        <v>8798</v>
      </c>
      <c r="H6" s="34">
        <v>8997</v>
      </c>
      <c r="I6" s="33">
        <v>9978</v>
      </c>
      <c r="J6" s="33">
        <v>10823</v>
      </c>
      <c r="K6" s="34">
        <v>11396.618999999999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5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42376</v>
      </c>
      <c r="D8" s="20">
        <f t="shared" ref="D8:K8" si="1">SUM(D9:D15)</f>
        <v>65777</v>
      </c>
      <c r="E8" s="20">
        <f t="shared" si="1"/>
        <v>94058</v>
      </c>
      <c r="F8" s="21">
        <f t="shared" si="1"/>
        <v>121475</v>
      </c>
      <c r="G8" s="20">
        <f t="shared" si="1"/>
        <v>141667</v>
      </c>
      <c r="H8" s="22">
        <f t="shared" si="1"/>
        <v>141707</v>
      </c>
      <c r="I8" s="20">
        <f t="shared" si="1"/>
        <v>183675</v>
      </c>
      <c r="J8" s="20">
        <f t="shared" si="1"/>
        <v>202035</v>
      </c>
      <c r="K8" s="20">
        <f t="shared" si="1"/>
        <v>212743.448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42360</v>
      </c>
      <c r="D14" s="33">
        <v>65666</v>
      </c>
      <c r="E14" s="33">
        <v>93877</v>
      </c>
      <c r="F14" s="32">
        <v>121475</v>
      </c>
      <c r="G14" s="33">
        <v>141475</v>
      </c>
      <c r="H14" s="34">
        <v>141474</v>
      </c>
      <c r="I14" s="33">
        <v>183595</v>
      </c>
      <c r="J14" s="33">
        <v>201950</v>
      </c>
      <c r="K14" s="34">
        <v>212653.448</v>
      </c>
    </row>
    <row r="15" spans="1:27" s="14" customFormat="1" ht="12.75" customHeight="1" x14ac:dyDescent="0.25">
      <c r="A15" s="25"/>
      <c r="B15" s="26" t="s">
        <v>20</v>
      </c>
      <c r="C15" s="35">
        <v>16</v>
      </c>
      <c r="D15" s="36">
        <v>111</v>
      </c>
      <c r="E15" s="36">
        <v>181</v>
      </c>
      <c r="F15" s="35">
        <v>0</v>
      </c>
      <c r="G15" s="36">
        <v>192</v>
      </c>
      <c r="H15" s="37">
        <v>233</v>
      </c>
      <c r="I15" s="36">
        <v>80</v>
      </c>
      <c r="J15" s="36">
        <v>85</v>
      </c>
      <c r="K15" s="37">
        <v>90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129</v>
      </c>
      <c r="D16" s="20">
        <f t="shared" ref="D16:K16" si="2">SUM(D17:D23)</f>
        <v>65</v>
      </c>
      <c r="E16" s="20">
        <f t="shared" si="2"/>
        <v>145</v>
      </c>
      <c r="F16" s="21">
        <f t="shared" si="2"/>
        <v>250</v>
      </c>
      <c r="G16" s="20">
        <f t="shared" si="2"/>
        <v>61</v>
      </c>
      <c r="H16" s="22">
        <f t="shared" si="2"/>
        <v>74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250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129</v>
      </c>
      <c r="D18" s="33">
        <v>65</v>
      </c>
      <c r="E18" s="33">
        <v>145</v>
      </c>
      <c r="F18" s="32">
        <v>0</v>
      </c>
      <c r="G18" s="33">
        <v>61</v>
      </c>
      <c r="H18" s="34">
        <v>74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30</v>
      </c>
      <c r="E24" s="20">
        <v>14</v>
      </c>
      <c r="F24" s="21">
        <v>0</v>
      </c>
      <c r="G24" s="20">
        <v>0</v>
      </c>
      <c r="H24" s="22">
        <v>12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136855</v>
      </c>
      <c r="D26" s="46">
        <f t="shared" ref="D26:K26" si="3">+D4+D8+D16+D24</f>
        <v>190259</v>
      </c>
      <c r="E26" s="46">
        <f t="shared" si="3"/>
        <v>227818</v>
      </c>
      <c r="F26" s="47">
        <f t="shared" si="3"/>
        <v>273421</v>
      </c>
      <c r="G26" s="46">
        <f t="shared" si="3"/>
        <v>291668</v>
      </c>
      <c r="H26" s="48">
        <f t="shared" si="3"/>
        <v>291932</v>
      </c>
      <c r="I26" s="46">
        <f t="shared" si="3"/>
        <v>341892</v>
      </c>
      <c r="J26" s="46">
        <f t="shared" si="3"/>
        <v>371207</v>
      </c>
      <c r="K26" s="46">
        <f t="shared" si="3"/>
        <v>390881.56400000001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129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810</v>
      </c>
      <c r="F9" s="72">
        <f t="shared" ref="F9:M9" si="1">F10+F19</f>
        <v>967</v>
      </c>
      <c r="G9" s="72">
        <f t="shared" si="1"/>
        <v>1602</v>
      </c>
      <c r="H9" s="73">
        <f t="shared" si="1"/>
        <v>1553</v>
      </c>
      <c r="I9" s="72">
        <f t="shared" si="1"/>
        <v>1913</v>
      </c>
      <c r="J9" s="74">
        <f t="shared" si="1"/>
        <v>1914</v>
      </c>
      <c r="K9" s="72">
        <f t="shared" si="1"/>
        <v>1632</v>
      </c>
      <c r="L9" s="72">
        <f t="shared" si="1"/>
        <v>1713</v>
      </c>
      <c r="M9" s="72">
        <f t="shared" si="1"/>
        <v>1803.7889999999998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801</v>
      </c>
      <c r="F10" s="100">
        <f t="shared" ref="F10:M10" si="2">SUM(F11:F13)</f>
        <v>924</v>
      </c>
      <c r="G10" s="100">
        <f t="shared" si="2"/>
        <v>1583</v>
      </c>
      <c r="H10" s="101">
        <f t="shared" si="2"/>
        <v>1553</v>
      </c>
      <c r="I10" s="100">
        <f t="shared" si="2"/>
        <v>1913</v>
      </c>
      <c r="J10" s="102">
        <f t="shared" si="2"/>
        <v>1914</v>
      </c>
      <c r="K10" s="100">
        <f t="shared" si="2"/>
        <v>1632</v>
      </c>
      <c r="L10" s="100">
        <f t="shared" si="2"/>
        <v>1713</v>
      </c>
      <c r="M10" s="100">
        <f t="shared" si="2"/>
        <v>1803.7889999999998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632</v>
      </c>
      <c r="F11" s="79">
        <v>819</v>
      </c>
      <c r="G11" s="79">
        <v>1583</v>
      </c>
      <c r="H11" s="80">
        <v>830</v>
      </c>
      <c r="I11" s="79">
        <v>1059</v>
      </c>
      <c r="J11" s="81">
        <v>1059</v>
      </c>
      <c r="K11" s="79">
        <v>864</v>
      </c>
      <c r="L11" s="79">
        <v>907</v>
      </c>
      <c r="M11" s="79">
        <v>955.07099999999991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169</v>
      </c>
      <c r="F12" s="86">
        <v>0</v>
      </c>
      <c r="G12" s="86">
        <v>0</v>
      </c>
      <c r="H12" s="87">
        <v>723</v>
      </c>
      <c r="I12" s="86">
        <v>848</v>
      </c>
      <c r="J12" s="88">
        <v>848</v>
      </c>
      <c r="K12" s="86">
        <v>768</v>
      </c>
      <c r="L12" s="86">
        <v>806</v>
      </c>
      <c r="M12" s="86">
        <v>848.71799999999996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0</v>
      </c>
      <c r="F13" s="86">
        <v>105</v>
      </c>
      <c r="G13" s="86">
        <v>0</v>
      </c>
      <c r="H13" s="87">
        <v>0</v>
      </c>
      <c r="I13" s="86">
        <v>6</v>
      </c>
      <c r="J13" s="88">
        <v>7</v>
      </c>
      <c r="K13" s="86">
        <v>0</v>
      </c>
      <c r="L13" s="86">
        <v>0</v>
      </c>
      <c r="M13" s="86">
        <v>0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0</v>
      </c>
      <c r="F15" s="79">
        <v>0</v>
      </c>
      <c r="G15" s="79">
        <v>0</v>
      </c>
      <c r="H15" s="80">
        <v>0</v>
      </c>
      <c r="I15" s="79">
        <v>0</v>
      </c>
      <c r="J15" s="81">
        <v>0</v>
      </c>
      <c r="K15" s="79">
        <v>0</v>
      </c>
      <c r="L15" s="79">
        <v>0</v>
      </c>
      <c r="M15" s="81">
        <v>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0</v>
      </c>
      <c r="F16" s="86">
        <v>84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8">
        <v>0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8">
        <v>0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0</v>
      </c>
      <c r="F18" s="93">
        <v>0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9</v>
      </c>
      <c r="F19" s="100">
        <v>43</v>
      </c>
      <c r="G19" s="100">
        <v>19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130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130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1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65</v>
      </c>
      <c r="F31" s="131">
        <f t="shared" ref="F31:M31" si="4">SUM(F32:F34)</f>
        <v>9</v>
      </c>
      <c r="G31" s="131">
        <f t="shared" si="4"/>
        <v>39</v>
      </c>
      <c r="H31" s="132">
        <f t="shared" si="4"/>
        <v>50</v>
      </c>
      <c r="I31" s="131">
        <f t="shared" si="4"/>
        <v>50</v>
      </c>
      <c r="J31" s="133">
        <f t="shared" si="4"/>
        <v>50</v>
      </c>
      <c r="K31" s="131">
        <f t="shared" si="4"/>
        <v>52</v>
      </c>
      <c r="L31" s="131">
        <f t="shared" si="4"/>
        <v>54</v>
      </c>
      <c r="M31" s="131">
        <f t="shared" si="4"/>
        <v>56.861999999999995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65</v>
      </c>
      <c r="F32" s="79">
        <v>9</v>
      </c>
      <c r="G32" s="79">
        <v>39</v>
      </c>
      <c r="H32" s="80">
        <v>50</v>
      </c>
      <c r="I32" s="79">
        <v>50</v>
      </c>
      <c r="J32" s="81">
        <v>50</v>
      </c>
      <c r="K32" s="79">
        <v>52</v>
      </c>
      <c r="L32" s="79">
        <v>54</v>
      </c>
      <c r="M32" s="79">
        <v>56.861999999999995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0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0</v>
      </c>
      <c r="F36" s="72">
        <f t="shared" ref="F36:M36" si="5">SUM(F37:F38)</f>
        <v>0</v>
      </c>
      <c r="G36" s="72">
        <f t="shared" si="5"/>
        <v>0</v>
      </c>
      <c r="H36" s="73">
        <f t="shared" si="5"/>
        <v>0</v>
      </c>
      <c r="I36" s="72">
        <f t="shared" si="5"/>
        <v>0</v>
      </c>
      <c r="J36" s="74">
        <f t="shared" si="5"/>
        <v>0</v>
      </c>
      <c r="K36" s="72">
        <f t="shared" si="5"/>
        <v>0</v>
      </c>
      <c r="L36" s="72">
        <f t="shared" si="5"/>
        <v>0</v>
      </c>
      <c r="M36" s="72">
        <f t="shared" si="5"/>
        <v>0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0</v>
      </c>
      <c r="F38" s="93">
        <v>0</v>
      </c>
      <c r="G38" s="93">
        <v>0</v>
      </c>
      <c r="H38" s="94">
        <v>0</v>
      </c>
      <c r="I38" s="93">
        <v>0</v>
      </c>
      <c r="J38" s="95">
        <v>0</v>
      </c>
      <c r="K38" s="93">
        <v>0</v>
      </c>
      <c r="L38" s="93">
        <v>0</v>
      </c>
      <c r="M38" s="93">
        <v>0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280</v>
      </c>
      <c r="F39" s="72">
        <v>3037</v>
      </c>
      <c r="G39" s="72">
        <v>4299</v>
      </c>
      <c r="H39" s="73">
        <v>1110</v>
      </c>
      <c r="I39" s="72">
        <v>3000</v>
      </c>
      <c r="J39" s="74">
        <v>3000</v>
      </c>
      <c r="K39" s="72">
        <v>0</v>
      </c>
      <c r="L39" s="72">
        <v>0</v>
      </c>
      <c r="M39" s="72">
        <v>0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1155</v>
      </c>
      <c r="F40" s="46">
        <f t="shared" ref="F40:M40" si="6">F4+F9+F21+F29+F31+F36+F39</f>
        <v>4143</v>
      </c>
      <c r="G40" s="46">
        <f t="shared" si="6"/>
        <v>5941</v>
      </c>
      <c r="H40" s="47">
        <f t="shared" si="6"/>
        <v>2713</v>
      </c>
      <c r="I40" s="46">
        <f t="shared" si="6"/>
        <v>4963</v>
      </c>
      <c r="J40" s="48">
        <f t="shared" si="6"/>
        <v>4964</v>
      </c>
      <c r="K40" s="46">
        <f t="shared" si="6"/>
        <v>1684</v>
      </c>
      <c r="L40" s="46">
        <f t="shared" si="6"/>
        <v>1767</v>
      </c>
      <c r="M40" s="46">
        <f t="shared" si="6"/>
        <v>1860.6509999999998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130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864195</v>
      </c>
      <c r="F4" s="72">
        <f t="shared" ref="F4:M4" si="0">F5+F8+F47</f>
        <v>1068058</v>
      </c>
      <c r="G4" s="72">
        <f t="shared" si="0"/>
        <v>1106630</v>
      </c>
      <c r="H4" s="73">
        <f t="shared" si="0"/>
        <v>1258149</v>
      </c>
      <c r="I4" s="72">
        <f t="shared" si="0"/>
        <v>1263873</v>
      </c>
      <c r="J4" s="74">
        <f t="shared" si="0"/>
        <v>1263831</v>
      </c>
      <c r="K4" s="72">
        <f t="shared" si="0"/>
        <v>1532142</v>
      </c>
      <c r="L4" s="72">
        <f t="shared" si="0"/>
        <v>1726839</v>
      </c>
      <c r="M4" s="72">
        <f t="shared" si="0"/>
        <v>1822744.7379999999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639942</v>
      </c>
      <c r="F5" s="100">
        <f t="shared" ref="F5:M5" si="1">SUM(F6:F7)</f>
        <v>743797</v>
      </c>
      <c r="G5" s="100">
        <f t="shared" si="1"/>
        <v>782298</v>
      </c>
      <c r="H5" s="101">
        <f t="shared" si="1"/>
        <v>930904</v>
      </c>
      <c r="I5" s="100">
        <f t="shared" si="1"/>
        <v>929994</v>
      </c>
      <c r="J5" s="102">
        <f t="shared" si="1"/>
        <v>929994</v>
      </c>
      <c r="K5" s="100">
        <f t="shared" si="1"/>
        <v>1107801</v>
      </c>
      <c r="L5" s="100">
        <f t="shared" si="1"/>
        <v>1284721</v>
      </c>
      <c r="M5" s="100">
        <f t="shared" si="1"/>
        <v>1352810.8969999999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541633</v>
      </c>
      <c r="F6" s="79">
        <v>627357</v>
      </c>
      <c r="G6" s="79">
        <v>660497</v>
      </c>
      <c r="H6" s="80">
        <v>780260</v>
      </c>
      <c r="I6" s="79">
        <v>781165</v>
      </c>
      <c r="J6" s="81">
        <v>780965</v>
      </c>
      <c r="K6" s="79">
        <v>925227</v>
      </c>
      <c r="L6" s="79">
        <v>1109906</v>
      </c>
      <c r="M6" s="79">
        <v>1166621.872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98309</v>
      </c>
      <c r="F7" s="93">
        <v>116440</v>
      </c>
      <c r="G7" s="93">
        <v>121801</v>
      </c>
      <c r="H7" s="94">
        <v>150644</v>
      </c>
      <c r="I7" s="93">
        <v>148829</v>
      </c>
      <c r="J7" s="95">
        <v>149029</v>
      </c>
      <c r="K7" s="93">
        <v>182574</v>
      </c>
      <c r="L7" s="93">
        <v>174815</v>
      </c>
      <c r="M7" s="93">
        <v>186189.02499999999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222226</v>
      </c>
      <c r="F8" s="100">
        <f t="shared" ref="F8:M8" si="2">SUM(F9:F46)</f>
        <v>324168</v>
      </c>
      <c r="G8" s="100">
        <f t="shared" si="2"/>
        <v>324332</v>
      </c>
      <c r="H8" s="101">
        <f t="shared" si="2"/>
        <v>327245</v>
      </c>
      <c r="I8" s="100">
        <f t="shared" si="2"/>
        <v>333879</v>
      </c>
      <c r="J8" s="102">
        <f t="shared" si="2"/>
        <v>333837</v>
      </c>
      <c r="K8" s="100">
        <f t="shared" si="2"/>
        <v>424341</v>
      </c>
      <c r="L8" s="100">
        <f t="shared" si="2"/>
        <v>442118</v>
      </c>
      <c r="M8" s="100">
        <f t="shared" si="2"/>
        <v>469933.8409999999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337</v>
      </c>
      <c r="F9" s="79">
        <v>25</v>
      </c>
      <c r="G9" s="79">
        <v>665</v>
      </c>
      <c r="H9" s="80">
        <v>525</v>
      </c>
      <c r="I9" s="79">
        <v>349</v>
      </c>
      <c r="J9" s="81">
        <v>421</v>
      </c>
      <c r="K9" s="79">
        <v>234</v>
      </c>
      <c r="L9" s="79">
        <v>196</v>
      </c>
      <c r="M9" s="79">
        <v>206.17599999999999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2119</v>
      </c>
      <c r="F10" s="86">
        <v>1934</v>
      </c>
      <c r="G10" s="86">
        <v>2876</v>
      </c>
      <c r="H10" s="87">
        <v>1132</v>
      </c>
      <c r="I10" s="86">
        <v>4719</v>
      </c>
      <c r="J10" s="88">
        <v>4822</v>
      </c>
      <c r="K10" s="86">
        <v>4245</v>
      </c>
      <c r="L10" s="86">
        <v>3214</v>
      </c>
      <c r="M10" s="86">
        <v>5324.3940000000002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3066</v>
      </c>
      <c r="F11" s="86">
        <v>5186</v>
      </c>
      <c r="G11" s="86">
        <v>2068</v>
      </c>
      <c r="H11" s="87">
        <v>2720</v>
      </c>
      <c r="I11" s="86">
        <v>2720</v>
      </c>
      <c r="J11" s="88">
        <v>2647</v>
      </c>
      <c r="K11" s="86">
        <v>2021</v>
      </c>
      <c r="L11" s="86">
        <v>2957</v>
      </c>
      <c r="M11" s="86">
        <v>3113.721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2391</v>
      </c>
      <c r="F12" s="86">
        <v>108</v>
      </c>
      <c r="G12" s="86">
        <v>673</v>
      </c>
      <c r="H12" s="87">
        <v>1699</v>
      </c>
      <c r="I12" s="86">
        <v>2029</v>
      </c>
      <c r="J12" s="88">
        <v>2196</v>
      </c>
      <c r="K12" s="86">
        <v>2500</v>
      </c>
      <c r="L12" s="86">
        <v>2732</v>
      </c>
      <c r="M12" s="86">
        <v>2876.7959999999998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1811</v>
      </c>
      <c r="F13" s="86">
        <v>2163</v>
      </c>
      <c r="G13" s="86">
        <v>3058</v>
      </c>
      <c r="H13" s="87">
        <v>3056</v>
      </c>
      <c r="I13" s="86">
        <v>3056</v>
      </c>
      <c r="J13" s="88">
        <v>3058</v>
      </c>
      <c r="K13" s="86">
        <v>3209</v>
      </c>
      <c r="L13" s="86">
        <v>3372</v>
      </c>
      <c r="M13" s="86">
        <v>3550.7159999999999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3094</v>
      </c>
      <c r="F14" s="86">
        <v>4219</v>
      </c>
      <c r="G14" s="86">
        <v>4003</v>
      </c>
      <c r="H14" s="87">
        <v>3775</v>
      </c>
      <c r="I14" s="86">
        <v>5388</v>
      </c>
      <c r="J14" s="88">
        <v>6144</v>
      </c>
      <c r="K14" s="86">
        <v>5967</v>
      </c>
      <c r="L14" s="86">
        <v>5611</v>
      </c>
      <c r="M14" s="86">
        <v>5875.2190000000001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29016</v>
      </c>
      <c r="F15" s="86">
        <v>30353</v>
      </c>
      <c r="G15" s="86">
        <v>26715</v>
      </c>
      <c r="H15" s="87">
        <v>22574</v>
      </c>
      <c r="I15" s="86">
        <v>25495</v>
      </c>
      <c r="J15" s="88">
        <v>25533</v>
      </c>
      <c r="K15" s="86">
        <v>27235</v>
      </c>
      <c r="L15" s="86">
        <v>30768</v>
      </c>
      <c r="M15" s="86">
        <v>32427.93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6029</v>
      </c>
      <c r="F16" s="86">
        <v>12049</v>
      </c>
      <c r="G16" s="86">
        <v>20434</v>
      </c>
      <c r="H16" s="87">
        <v>13018</v>
      </c>
      <c r="I16" s="86">
        <v>15018</v>
      </c>
      <c r="J16" s="88">
        <v>13597</v>
      </c>
      <c r="K16" s="86">
        <v>12000</v>
      </c>
      <c r="L16" s="86">
        <v>6217</v>
      </c>
      <c r="M16" s="86">
        <v>6546.5789999999997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513</v>
      </c>
      <c r="F17" s="86">
        <v>657</v>
      </c>
      <c r="G17" s="86">
        <v>1146</v>
      </c>
      <c r="H17" s="87">
        <v>1652</v>
      </c>
      <c r="I17" s="86">
        <v>1929</v>
      </c>
      <c r="J17" s="88">
        <v>1859</v>
      </c>
      <c r="K17" s="86">
        <v>1934</v>
      </c>
      <c r="L17" s="86">
        <v>2025</v>
      </c>
      <c r="M17" s="86">
        <v>2132.3249999999998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6</v>
      </c>
      <c r="G21" s="86">
        <v>0</v>
      </c>
      <c r="H21" s="87">
        <v>287</v>
      </c>
      <c r="I21" s="86">
        <v>500</v>
      </c>
      <c r="J21" s="88">
        <v>500</v>
      </c>
      <c r="K21" s="86">
        <v>2003</v>
      </c>
      <c r="L21" s="86">
        <v>2117</v>
      </c>
      <c r="M21" s="86">
        <v>2229.201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2200</v>
      </c>
      <c r="F22" s="86">
        <v>2890</v>
      </c>
      <c r="G22" s="86">
        <v>3928</v>
      </c>
      <c r="H22" s="87">
        <v>2245</v>
      </c>
      <c r="I22" s="86">
        <v>2747</v>
      </c>
      <c r="J22" s="88">
        <v>3428</v>
      </c>
      <c r="K22" s="86">
        <v>3550</v>
      </c>
      <c r="L22" s="86">
        <v>2873</v>
      </c>
      <c r="M22" s="86">
        <v>3025.4369999999999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14398</v>
      </c>
      <c r="F23" s="86">
        <v>20618</v>
      </c>
      <c r="G23" s="86">
        <v>14107</v>
      </c>
      <c r="H23" s="87">
        <v>15993</v>
      </c>
      <c r="I23" s="86">
        <v>15261</v>
      </c>
      <c r="J23" s="88">
        <v>15260</v>
      </c>
      <c r="K23" s="86">
        <v>15736</v>
      </c>
      <c r="L23" s="86">
        <v>17205</v>
      </c>
      <c r="M23" s="86">
        <v>18118.071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3766</v>
      </c>
      <c r="F25" s="86">
        <v>6726</v>
      </c>
      <c r="G25" s="86">
        <v>34631</v>
      </c>
      <c r="H25" s="87">
        <v>31385</v>
      </c>
      <c r="I25" s="86">
        <v>23553</v>
      </c>
      <c r="J25" s="88">
        <v>22094</v>
      </c>
      <c r="K25" s="86">
        <v>34268</v>
      </c>
      <c r="L25" s="86">
        <v>35556</v>
      </c>
      <c r="M25" s="86">
        <v>37777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1</v>
      </c>
      <c r="I27" s="86">
        <v>18</v>
      </c>
      <c r="J27" s="88">
        <v>18</v>
      </c>
      <c r="K27" s="86">
        <v>21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5977</v>
      </c>
      <c r="F29" s="86">
        <v>8429</v>
      </c>
      <c r="G29" s="86">
        <v>10223</v>
      </c>
      <c r="H29" s="87">
        <v>12471</v>
      </c>
      <c r="I29" s="86">
        <v>10742</v>
      </c>
      <c r="J29" s="88">
        <v>10307</v>
      </c>
      <c r="K29" s="86">
        <v>12124</v>
      </c>
      <c r="L29" s="86">
        <v>13293</v>
      </c>
      <c r="M29" s="86">
        <v>8676.4239999999991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20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69</v>
      </c>
      <c r="F31" s="86">
        <v>60</v>
      </c>
      <c r="G31" s="86">
        <v>373</v>
      </c>
      <c r="H31" s="87">
        <v>105</v>
      </c>
      <c r="I31" s="86">
        <v>93</v>
      </c>
      <c r="J31" s="88">
        <v>93</v>
      </c>
      <c r="K31" s="86">
        <v>140</v>
      </c>
      <c r="L31" s="86">
        <v>118</v>
      </c>
      <c r="M31" s="86">
        <v>124.25399999999999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37</v>
      </c>
      <c r="F32" s="86">
        <v>122</v>
      </c>
      <c r="G32" s="86">
        <v>0</v>
      </c>
      <c r="H32" s="87">
        <v>52</v>
      </c>
      <c r="I32" s="86">
        <v>191</v>
      </c>
      <c r="J32" s="88">
        <v>200</v>
      </c>
      <c r="K32" s="86">
        <v>68</v>
      </c>
      <c r="L32" s="86">
        <v>133</v>
      </c>
      <c r="M32" s="86">
        <v>139.90800000000002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3160</v>
      </c>
      <c r="F33" s="86">
        <v>447</v>
      </c>
      <c r="G33" s="86">
        <v>1009</v>
      </c>
      <c r="H33" s="87">
        <v>1023</v>
      </c>
      <c r="I33" s="86">
        <v>976</v>
      </c>
      <c r="J33" s="88">
        <v>781</v>
      </c>
      <c r="K33" s="86">
        <v>1262</v>
      </c>
      <c r="L33" s="86">
        <v>1106</v>
      </c>
      <c r="M33" s="86">
        <v>1163.903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189</v>
      </c>
      <c r="H34" s="87">
        <v>150</v>
      </c>
      <c r="I34" s="86">
        <v>168</v>
      </c>
      <c r="J34" s="88">
        <v>167</v>
      </c>
      <c r="K34" s="86">
        <v>126</v>
      </c>
      <c r="L34" s="86">
        <v>6</v>
      </c>
      <c r="M34" s="86">
        <v>6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4229</v>
      </c>
      <c r="I36" s="86">
        <v>3215</v>
      </c>
      <c r="J36" s="88">
        <v>3216</v>
      </c>
      <c r="K36" s="86">
        <v>2131</v>
      </c>
      <c r="L36" s="86">
        <v>3565</v>
      </c>
      <c r="M36" s="86">
        <v>3753.9449999999997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8536</v>
      </c>
      <c r="F37" s="86">
        <v>15253</v>
      </c>
      <c r="G37" s="86">
        <v>13629</v>
      </c>
      <c r="H37" s="87">
        <v>7665</v>
      </c>
      <c r="I37" s="86">
        <v>7963</v>
      </c>
      <c r="J37" s="88">
        <v>9536</v>
      </c>
      <c r="K37" s="86">
        <v>11246</v>
      </c>
      <c r="L37" s="86">
        <v>9933</v>
      </c>
      <c r="M37" s="86">
        <v>10471.269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6272</v>
      </c>
      <c r="F38" s="86">
        <v>6913</v>
      </c>
      <c r="G38" s="86">
        <v>9845</v>
      </c>
      <c r="H38" s="87">
        <v>10430</v>
      </c>
      <c r="I38" s="86">
        <v>7787</v>
      </c>
      <c r="J38" s="88">
        <v>7790</v>
      </c>
      <c r="K38" s="86">
        <v>6410</v>
      </c>
      <c r="L38" s="86">
        <v>7868</v>
      </c>
      <c r="M38" s="86">
        <v>8325.1640000000007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21367</v>
      </c>
      <c r="F39" s="86">
        <v>22985</v>
      </c>
      <c r="G39" s="86">
        <v>31742</v>
      </c>
      <c r="H39" s="87">
        <v>53080</v>
      </c>
      <c r="I39" s="86">
        <v>53267</v>
      </c>
      <c r="J39" s="88">
        <v>53338</v>
      </c>
      <c r="K39" s="86">
        <v>58070</v>
      </c>
      <c r="L39" s="86">
        <v>59229</v>
      </c>
      <c r="M39" s="86">
        <v>64315.398999999998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86425</v>
      </c>
      <c r="F40" s="86">
        <v>139955</v>
      </c>
      <c r="G40" s="86">
        <v>111107</v>
      </c>
      <c r="H40" s="87">
        <v>100980</v>
      </c>
      <c r="I40" s="86">
        <v>112099</v>
      </c>
      <c r="J40" s="88">
        <v>112098</v>
      </c>
      <c r="K40" s="86">
        <v>177481</v>
      </c>
      <c r="L40" s="86">
        <v>184781</v>
      </c>
      <c r="M40" s="86">
        <v>200836.80799999999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4047</v>
      </c>
      <c r="F41" s="86">
        <v>1998</v>
      </c>
      <c r="G41" s="86">
        <v>1032</v>
      </c>
      <c r="H41" s="87">
        <v>2357</v>
      </c>
      <c r="I41" s="86">
        <v>1433</v>
      </c>
      <c r="J41" s="88">
        <v>1490</v>
      </c>
      <c r="K41" s="86">
        <v>2152</v>
      </c>
      <c r="L41" s="86">
        <v>2215</v>
      </c>
      <c r="M41" s="86">
        <v>2331.654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5493</v>
      </c>
      <c r="F42" s="86">
        <v>14162</v>
      </c>
      <c r="G42" s="86">
        <v>9811</v>
      </c>
      <c r="H42" s="87">
        <v>12803</v>
      </c>
      <c r="I42" s="86">
        <v>11242</v>
      </c>
      <c r="J42" s="88">
        <v>11247</v>
      </c>
      <c r="K42" s="86">
        <v>11423</v>
      </c>
      <c r="L42" s="86">
        <v>16123</v>
      </c>
      <c r="M42" s="86">
        <v>16092.035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4335</v>
      </c>
      <c r="F43" s="86">
        <v>8942</v>
      </c>
      <c r="G43" s="86">
        <v>4465</v>
      </c>
      <c r="H43" s="87">
        <v>4885</v>
      </c>
      <c r="I43" s="86">
        <v>7166</v>
      </c>
      <c r="J43" s="88">
        <v>7229</v>
      </c>
      <c r="K43" s="86">
        <v>9995</v>
      </c>
      <c r="L43" s="86">
        <v>10011</v>
      </c>
      <c r="M43" s="86">
        <v>10541.293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6208</v>
      </c>
      <c r="F44" s="86">
        <v>14882</v>
      </c>
      <c r="G44" s="86">
        <v>14425</v>
      </c>
      <c r="H44" s="87">
        <v>15747</v>
      </c>
      <c r="I44" s="86">
        <v>10841</v>
      </c>
      <c r="J44" s="88">
        <v>10449</v>
      </c>
      <c r="K44" s="86">
        <v>12425</v>
      </c>
      <c r="L44" s="86">
        <v>13758</v>
      </c>
      <c r="M44" s="86">
        <v>15041.162999999999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1560</v>
      </c>
      <c r="F45" s="86">
        <v>2885</v>
      </c>
      <c r="G45" s="86">
        <v>1920</v>
      </c>
      <c r="H45" s="87">
        <v>1045</v>
      </c>
      <c r="I45" s="86">
        <v>2260</v>
      </c>
      <c r="J45" s="88">
        <v>2520</v>
      </c>
      <c r="K45" s="86">
        <v>1873</v>
      </c>
      <c r="L45" s="86">
        <v>1963</v>
      </c>
      <c r="M45" s="86">
        <v>2449.7779999999998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201</v>
      </c>
      <c r="G46" s="93">
        <v>258</v>
      </c>
      <c r="H46" s="94">
        <v>161</v>
      </c>
      <c r="I46" s="93">
        <v>1654</v>
      </c>
      <c r="J46" s="95">
        <v>1779</v>
      </c>
      <c r="K46" s="93">
        <v>2492</v>
      </c>
      <c r="L46" s="93">
        <v>3173</v>
      </c>
      <c r="M46" s="93">
        <v>2461.279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2027</v>
      </c>
      <c r="F47" s="100">
        <f t="shared" ref="F47:M47" si="3">SUM(F48:F49)</f>
        <v>93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2027</v>
      </c>
      <c r="F48" s="79">
        <v>93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991391</v>
      </c>
      <c r="F51" s="72">
        <f t="shared" ref="F51:M51" si="4">F52+F59+F62+F63+F64+F72+F73</f>
        <v>1191887</v>
      </c>
      <c r="G51" s="72">
        <f t="shared" si="4"/>
        <v>1286710</v>
      </c>
      <c r="H51" s="73">
        <f t="shared" si="4"/>
        <v>1586237</v>
      </c>
      <c r="I51" s="72">
        <f t="shared" si="4"/>
        <v>1584707</v>
      </c>
      <c r="J51" s="74">
        <f t="shared" si="4"/>
        <v>1584705</v>
      </c>
      <c r="K51" s="72">
        <f t="shared" si="4"/>
        <v>1856728</v>
      </c>
      <c r="L51" s="72">
        <f t="shared" si="4"/>
        <v>2101566</v>
      </c>
      <c r="M51" s="72">
        <f t="shared" si="4"/>
        <v>2213736.1779999998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0</v>
      </c>
      <c r="F56" s="100">
        <f t="shared" ref="F56:M56" si="7">SUM(F57:F58)</f>
        <v>0</v>
      </c>
      <c r="G56" s="100">
        <f t="shared" si="7"/>
        <v>0</v>
      </c>
      <c r="H56" s="101">
        <f t="shared" si="7"/>
        <v>0</v>
      </c>
      <c r="I56" s="100">
        <f t="shared" si="7"/>
        <v>0</v>
      </c>
      <c r="J56" s="102">
        <f t="shared" si="7"/>
        <v>0</v>
      </c>
      <c r="K56" s="100">
        <f t="shared" si="7"/>
        <v>0</v>
      </c>
      <c r="L56" s="100">
        <f t="shared" si="7"/>
        <v>0</v>
      </c>
      <c r="M56" s="100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114</v>
      </c>
      <c r="H59" s="101">
        <f t="shared" si="8"/>
        <v>120</v>
      </c>
      <c r="I59" s="100">
        <f t="shared" si="8"/>
        <v>74</v>
      </c>
      <c r="J59" s="102">
        <f t="shared" si="8"/>
        <v>74</v>
      </c>
      <c r="K59" s="100">
        <f t="shared" si="8"/>
        <v>90</v>
      </c>
      <c r="L59" s="100">
        <f t="shared" si="8"/>
        <v>95</v>
      </c>
      <c r="M59" s="100">
        <f t="shared" si="8"/>
        <v>100.035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114</v>
      </c>
      <c r="H61" s="94">
        <v>120</v>
      </c>
      <c r="I61" s="93">
        <v>74</v>
      </c>
      <c r="J61" s="95">
        <v>74</v>
      </c>
      <c r="K61" s="93">
        <v>90</v>
      </c>
      <c r="L61" s="93">
        <v>95</v>
      </c>
      <c r="M61" s="93">
        <v>100.035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985748</v>
      </c>
      <c r="F72" s="86">
        <v>1185009</v>
      </c>
      <c r="G72" s="86">
        <v>1280438</v>
      </c>
      <c r="H72" s="87">
        <v>1576929</v>
      </c>
      <c r="I72" s="86">
        <v>1576929</v>
      </c>
      <c r="J72" s="88">
        <v>1576929</v>
      </c>
      <c r="K72" s="86">
        <v>1848833</v>
      </c>
      <c r="L72" s="86">
        <v>2093052</v>
      </c>
      <c r="M72" s="86">
        <v>2204734.4479999999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5643</v>
      </c>
      <c r="F73" s="86">
        <f t="shared" ref="F73:M73" si="12">SUM(F74:F75)</f>
        <v>6878</v>
      </c>
      <c r="G73" s="86">
        <f t="shared" si="12"/>
        <v>6158</v>
      </c>
      <c r="H73" s="87">
        <f t="shared" si="12"/>
        <v>9188</v>
      </c>
      <c r="I73" s="86">
        <f t="shared" si="12"/>
        <v>7704</v>
      </c>
      <c r="J73" s="88">
        <f t="shared" si="12"/>
        <v>7702</v>
      </c>
      <c r="K73" s="86">
        <f t="shared" si="12"/>
        <v>7805</v>
      </c>
      <c r="L73" s="86">
        <f t="shared" si="12"/>
        <v>8419</v>
      </c>
      <c r="M73" s="86">
        <f t="shared" si="12"/>
        <v>8901.6949999999997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1135</v>
      </c>
      <c r="F74" s="79">
        <v>1280</v>
      </c>
      <c r="G74" s="79">
        <v>1438</v>
      </c>
      <c r="H74" s="80">
        <v>1433</v>
      </c>
      <c r="I74" s="79">
        <v>2051</v>
      </c>
      <c r="J74" s="81">
        <v>2409</v>
      </c>
      <c r="K74" s="79">
        <v>2029</v>
      </c>
      <c r="L74" s="79">
        <v>2209</v>
      </c>
      <c r="M74" s="79">
        <v>2192.453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4508</v>
      </c>
      <c r="F75" s="93">
        <v>5598</v>
      </c>
      <c r="G75" s="93">
        <v>4720</v>
      </c>
      <c r="H75" s="94">
        <v>7755</v>
      </c>
      <c r="I75" s="93">
        <v>5653</v>
      </c>
      <c r="J75" s="95">
        <v>5293</v>
      </c>
      <c r="K75" s="93">
        <v>5776</v>
      </c>
      <c r="L75" s="93">
        <v>6210</v>
      </c>
      <c r="M75" s="93">
        <v>6709.2419999999993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77519</v>
      </c>
      <c r="F77" s="72">
        <f t="shared" ref="F77:M77" si="13">F78+F81+F84+F85+F86+F87+F88</f>
        <v>90969</v>
      </c>
      <c r="G77" s="72">
        <f t="shared" si="13"/>
        <v>130487</v>
      </c>
      <c r="H77" s="73">
        <f t="shared" si="13"/>
        <v>51934</v>
      </c>
      <c r="I77" s="72">
        <f t="shared" si="13"/>
        <v>68168</v>
      </c>
      <c r="J77" s="74">
        <f t="shared" si="13"/>
        <v>68172</v>
      </c>
      <c r="K77" s="72">
        <f t="shared" si="13"/>
        <v>135792</v>
      </c>
      <c r="L77" s="72">
        <f t="shared" si="13"/>
        <v>128685</v>
      </c>
      <c r="M77" s="72">
        <f t="shared" si="13"/>
        <v>133982.80499999999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54592</v>
      </c>
      <c r="F78" s="100">
        <f t="shared" ref="F78:M78" si="14">SUM(F79:F80)</f>
        <v>74700</v>
      </c>
      <c r="G78" s="100">
        <f t="shared" si="14"/>
        <v>105676</v>
      </c>
      <c r="H78" s="101">
        <f t="shared" si="14"/>
        <v>34439</v>
      </c>
      <c r="I78" s="100">
        <f t="shared" si="14"/>
        <v>54367</v>
      </c>
      <c r="J78" s="102">
        <f t="shared" si="14"/>
        <v>54368</v>
      </c>
      <c r="K78" s="100">
        <f t="shared" si="14"/>
        <v>119900</v>
      </c>
      <c r="L78" s="100">
        <f t="shared" si="14"/>
        <v>125150</v>
      </c>
      <c r="M78" s="100">
        <f t="shared" si="14"/>
        <v>130260.45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54592</v>
      </c>
      <c r="F79" s="79">
        <v>74700</v>
      </c>
      <c r="G79" s="79">
        <v>105676</v>
      </c>
      <c r="H79" s="80">
        <v>34439</v>
      </c>
      <c r="I79" s="79">
        <v>54367</v>
      </c>
      <c r="J79" s="81">
        <v>54368</v>
      </c>
      <c r="K79" s="79">
        <v>119900</v>
      </c>
      <c r="L79" s="79">
        <v>125150</v>
      </c>
      <c r="M79" s="79">
        <v>130260.45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22633</v>
      </c>
      <c r="F81" s="86">
        <f t="shared" ref="F81:M81" si="15">SUM(F82:F83)</f>
        <v>16200</v>
      </c>
      <c r="G81" s="86">
        <f t="shared" si="15"/>
        <v>24594</v>
      </c>
      <c r="H81" s="87">
        <f t="shared" si="15"/>
        <v>17495</v>
      </c>
      <c r="I81" s="86">
        <f t="shared" si="15"/>
        <v>13412</v>
      </c>
      <c r="J81" s="88">
        <f t="shared" si="15"/>
        <v>13414</v>
      </c>
      <c r="K81" s="86">
        <f t="shared" si="15"/>
        <v>15892</v>
      </c>
      <c r="L81" s="86">
        <f t="shared" si="15"/>
        <v>3535</v>
      </c>
      <c r="M81" s="86">
        <f t="shared" si="15"/>
        <v>3722.3549999999996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1673</v>
      </c>
      <c r="F82" s="79">
        <v>1277</v>
      </c>
      <c r="G82" s="79">
        <v>8612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20960</v>
      </c>
      <c r="F83" s="93">
        <v>14923</v>
      </c>
      <c r="G83" s="93">
        <v>15982</v>
      </c>
      <c r="H83" s="94">
        <v>17495</v>
      </c>
      <c r="I83" s="93">
        <v>13412</v>
      </c>
      <c r="J83" s="95">
        <v>13414</v>
      </c>
      <c r="K83" s="93">
        <v>15892</v>
      </c>
      <c r="L83" s="93">
        <v>3535</v>
      </c>
      <c r="M83" s="93">
        <v>3722.3549999999996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294</v>
      </c>
      <c r="F88" s="86">
        <v>69</v>
      </c>
      <c r="G88" s="86">
        <v>217</v>
      </c>
      <c r="H88" s="87">
        <v>0</v>
      </c>
      <c r="I88" s="86">
        <v>389</v>
      </c>
      <c r="J88" s="88">
        <v>390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10</v>
      </c>
      <c r="F90" s="72">
        <v>99</v>
      </c>
      <c r="G90" s="72">
        <v>899</v>
      </c>
      <c r="H90" s="73">
        <v>0</v>
      </c>
      <c r="I90" s="72">
        <v>0</v>
      </c>
      <c r="J90" s="74">
        <v>42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1933115</v>
      </c>
      <c r="F92" s="46">
        <f t="shared" ref="F92:M92" si="16">F4+F51+F77+F90</f>
        <v>2351013</v>
      </c>
      <c r="G92" s="46">
        <f t="shared" si="16"/>
        <v>2524726</v>
      </c>
      <c r="H92" s="47">
        <f t="shared" si="16"/>
        <v>2896320</v>
      </c>
      <c r="I92" s="46">
        <f t="shared" si="16"/>
        <v>2916748</v>
      </c>
      <c r="J92" s="48">
        <f t="shared" si="16"/>
        <v>2916750</v>
      </c>
      <c r="K92" s="46">
        <f t="shared" si="16"/>
        <v>3524662</v>
      </c>
      <c r="L92" s="46">
        <f t="shared" si="16"/>
        <v>3957090</v>
      </c>
      <c r="M92" s="46">
        <f t="shared" si="16"/>
        <v>4170463.7209999999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182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256052</v>
      </c>
      <c r="F4" s="72">
        <f t="shared" ref="F4:M4" si="0">F5+F8+F47</f>
        <v>296654</v>
      </c>
      <c r="G4" s="72">
        <f t="shared" si="0"/>
        <v>324882</v>
      </c>
      <c r="H4" s="73">
        <f t="shared" si="0"/>
        <v>360838</v>
      </c>
      <c r="I4" s="72">
        <f t="shared" si="0"/>
        <v>375611</v>
      </c>
      <c r="J4" s="74">
        <f t="shared" si="0"/>
        <v>375163</v>
      </c>
      <c r="K4" s="72">
        <f t="shared" si="0"/>
        <v>403577</v>
      </c>
      <c r="L4" s="72">
        <f t="shared" si="0"/>
        <v>414584</v>
      </c>
      <c r="M4" s="72">
        <f t="shared" si="0"/>
        <v>437894.77299999993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148726</v>
      </c>
      <c r="F5" s="100">
        <f t="shared" ref="F5:M5" si="1">SUM(F6:F7)</f>
        <v>161310</v>
      </c>
      <c r="G5" s="100">
        <f t="shared" si="1"/>
        <v>164496</v>
      </c>
      <c r="H5" s="101">
        <f t="shared" si="1"/>
        <v>181104</v>
      </c>
      <c r="I5" s="100">
        <f t="shared" si="1"/>
        <v>190104</v>
      </c>
      <c r="J5" s="102">
        <f t="shared" si="1"/>
        <v>190104</v>
      </c>
      <c r="K5" s="100">
        <f t="shared" si="1"/>
        <v>191389</v>
      </c>
      <c r="L5" s="100">
        <f t="shared" si="1"/>
        <v>200198</v>
      </c>
      <c r="M5" s="100">
        <f t="shared" si="1"/>
        <v>210808.83599999998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128418</v>
      </c>
      <c r="F6" s="79">
        <v>138482</v>
      </c>
      <c r="G6" s="79">
        <v>140318</v>
      </c>
      <c r="H6" s="80">
        <v>153708</v>
      </c>
      <c r="I6" s="79">
        <v>162778</v>
      </c>
      <c r="J6" s="81">
        <v>162778</v>
      </c>
      <c r="K6" s="79">
        <v>163820</v>
      </c>
      <c r="L6" s="79">
        <v>171266</v>
      </c>
      <c r="M6" s="79">
        <v>180343.43599999999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20308</v>
      </c>
      <c r="F7" s="93">
        <v>22828</v>
      </c>
      <c r="G7" s="93">
        <v>24178</v>
      </c>
      <c r="H7" s="94">
        <v>27396</v>
      </c>
      <c r="I7" s="93">
        <v>27326</v>
      </c>
      <c r="J7" s="95">
        <v>27326</v>
      </c>
      <c r="K7" s="93">
        <v>27569</v>
      </c>
      <c r="L7" s="93">
        <v>28932</v>
      </c>
      <c r="M7" s="93">
        <v>30465.399999999998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105605</v>
      </c>
      <c r="F8" s="100">
        <f t="shared" ref="F8:M8" si="2">SUM(F9:F46)</f>
        <v>135317</v>
      </c>
      <c r="G8" s="100">
        <f t="shared" si="2"/>
        <v>160386</v>
      </c>
      <c r="H8" s="101">
        <f t="shared" si="2"/>
        <v>179734</v>
      </c>
      <c r="I8" s="100">
        <f t="shared" si="2"/>
        <v>185507</v>
      </c>
      <c r="J8" s="102">
        <f t="shared" si="2"/>
        <v>185059</v>
      </c>
      <c r="K8" s="100">
        <f t="shared" si="2"/>
        <v>212188</v>
      </c>
      <c r="L8" s="100">
        <f t="shared" si="2"/>
        <v>214386</v>
      </c>
      <c r="M8" s="100">
        <f t="shared" si="2"/>
        <v>227085.93699999998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438</v>
      </c>
      <c r="H9" s="80">
        <v>306</v>
      </c>
      <c r="I9" s="79">
        <v>306</v>
      </c>
      <c r="J9" s="81">
        <v>305</v>
      </c>
      <c r="K9" s="79">
        <v>180</v>
      </c>
      <c r="L9" s="79">
        <v>192</v>
      </c>
      <c r="M9" s="79">
        <v>202.17599999999999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578</v>
      </c>
      <c r="F10" s="86">
        <v>1367</v>
      </c>
      <c r="G10" s="86">
        <v>2038</v>
      </c>
      <c r="H10" s="87">
        <v>1132</v>
      </c>
      <c r="I10" s="86">
        <v>2312</v>
      </c>
      <c r="J10" s="88">
        <v>2372</v>
      </c>
      <c r="K10" s="86">
        <v>840</v>
      </c>
      <c r="L10" s="86">
        <v>498</v>
      </c>
      <c r="M10" s="86">
        <v>524.39400000000001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1056</v>
      </c>
      <c r="F11" s="86">
        <v>3450</v>
      </c>
      <c r="G11" s="86">
        <v>708</v>
      </c>
      <c r="H11" s="87">
        <v>2720</v>
      </c>
      <c r="I11" s="86">
        <v>2359</v>
      </c>
      <c r="J11" s="88">
        <v>1985</v>
      </c>
      <c r="K11" s="86">
        <v>2021</v>
      </c>
      <c r="L11" s="86">
        <v>2957</v>
      </c>
      <c r="M11" s="86">
        <v>3113.721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2391</v>
      </c>
      <c r="F12" s="86">
        <v>108</v>
      </c>
      <c r="G12" s="86">
        <v>673</v>
      </c>
      <c r="H12" s="87">
        <v>1699</v>
      </c>
      <c r="I12" s="86">
        <v>2029</v>
      </c>
      <c r="J12" s="88">
        <v>2196</v>
      </c>
      <c r="K12" s="86">
        <v>2500</v>
      </c>
      <c r="L12" s="86">
        <v>2732</v>
      </c>
      <c r="M12" s="86">
        <v>2876.7959999999998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1811</v>
      </c>
      <c r="F13" s="86">
        <v>2163</v>
      </c>
      <c r="G13" s="86">
        <v>3053</v>
      </c>
      <c r="H13" s="87">
        <v>3056</v>
      </c>
      <c r="I13" s="86">
        <v>3056</v>
      </c>
      <c r="J13" s="88">
        <v>3058</v>
      </c>
      <c r="K13" s="86">
        <v>3209</v>
      </c>
      <c r="L13" s="86">
        <v>3372</v>
      </c>
      <c r="M13" s="86">
        <v>3550.7159999999999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401</v>
      </c>
      <c r="F14" s="86">
        <v>799</v>
      </c>
      <c r="G14" s="86">
        <v>653</v>
      </c>
      <c r="H14" s="87">
        <v>751</v>
      </c>
      <c r="I14" s="86">
        <v>1017</v>
      </c>
      <c r="J14" s="88">
        <v>1017</v>
      </c>
      <c r="K14" s="86">
        <v>702</v>
      </c>
      <c r="L14" s="86">
        <v>751</v>
      </c>
      <c r="M14" s="86">
        <v>791.298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24863</v>
      </c>
      <c r="F15" s="86">
        <v>24521</v>
      </c>
      <c r="G15" s="86">
        <v>21598</v>
      </c>
      <c r="H15" s="87">
        <v>17488</v>
      </c>
      <c r="I15" s="86">
        <v>19864</v>
      </c>
      <c r="J15" s="88">
        <v>19865</v>
      </c>
      <c r="K15" s="86">
        <v>19836</v>
      </c>
      <c r="L15" s="86">
        <v>22345</v>
      </c>
      <c r="M15" s="86">
        <v>23548.197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6029</v>
      </c>
      <c r="F16" s="86">
        <v>12013</v>
      </c>
      <c r="G16" s="86">
        <v>20381</v>
      </c>
      <c r="H16" s="87">
        <v>13018</v>
      </c>
      <c r="I16" s="86">
        <v>15018</v>
      </c>
      <c r="J16" s="88">
        <v>13597</v>
      </c>
      <c r="K16" s="86">
        <v>12000</v>
      </c>
      <c r="L16" s="86">
        <v>6143</v>
      </c>
      <c r="M16" s="86">
        <v>6468.5789999999997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217</v>
      </c>
      <c r="F17" s="86">
        <v>620</v>
      </c>
      <c r="G17" s="86">
        <v>332</v>
      </c>
      <c r="H17" s="87">
        <v>317</v>
      </c>
      <c r="I17" s="86">
        <v>767</v>
      </c>
      <c r="J17" s="88">
        <v>768</v>
      </c>
      <c r="K17" s="86">
        <v>500</v>
      </c>
      <c r="L17" s="86">
        <v>524</v>
      </c>
      <c r="M17" s="86">
        <v>551.77199999999993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6</v>
      </c>
      <c r="G21" s="86">
        <v>0</v>
      </c>
      <c r="H21" s="87">
        <v>287</v>
      </c>
      <c r="I21" s="86">
        <v>500</v>
      </c>
      <c r="J21" s="88">
        <v>500</v>
      </c>
      <c r="K21" s="86">
        <v>2003</v>
      </c>
      <c r="L21" s="86">
        <v>2117</v>
      </c>
      <c r="M21" s="86">
        <v>2229.201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1178</v>
      </c>
      <c r="F22" s="86">
        <v>1370</v>
      </c>
      <c r="G22" s="86">
        <v>3223</v>
      </c>
      <c r="H22" s="87">
        <v>1592</v>
      </c>
      <c r="I22" s="86">
        <v>2193</v>
      </c>
      <c r="J22" s="88">
        <v>2780</v>
      </c>
      <c r="K22" s="86">
        <v>2182</v>
      </c>
      <c r="L22" s="86">
        <v>2235</v>
      </c>
      <c r="M22" s="86">
        <v>2353.4549999999999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946</v>
      </c>
      <c r="F23" s="86">
        <v>405</v>
      </c>
      <c r="G23" s="86">
        <v>7</v>
      </c>
      <c r="H23" s="87">
        <v>0</v>
      </c>
      <c r="I23" s="86">
        <v>0</v>
      </c>
      <c r="J23" s="88">
        <v>1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1965</v>
      </c>
      <c r="F25" s="86">
        <v>4227</v>
      </c>
      <c r="G25" s="86">
        <v>8187</v>
      </c>
      <c r="H25" s="87">
        <v>18751</v>
      </c>
      <c r="I25" s="86">
        <v>14534</v>
      </c>
      <c r="J25" s="88">
        <v>13837</v>
      </c>
      <c r="K25" s="86">
        <v>22600</v>
      </c>
      <c r="L25" s="86">
        <v>23000</v>
      </c>
      <c r="M25" s="86">
        <v>24218.999999999996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1</v>
      </c>
      <c r="F33" s="86">
        <v>19</v>
      </c>
      <c r="G33" s="86">
        <v>7</v>
      </c>
      <c r="H33" s="87">
        <v>0</v>
      </c>
      <c r="I33" s="86">
        <v>0</v>
      </c>
      <c r="J33" s="88">
        <v>0</v>
      </c>
      <c r="K33" s="86">
        <v>80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680</v>
      </c>
      <c r="F37" s="86">
        <v>1374</v>
      </c>
      <c r="G37" s="86">
        <v>1048</v>
      </c>
      <c r="H37" s="87">
        <v>1607</v>
      </c>
      <c r="I37" s="86">
        <v>2178</v>
      </c>
      <c r="J37" s="88">
        <v>3258</v>
      </c>
      <c r="K37" s="86">
        <v>1880</v>
      </c>
      <c r="L37" s="86">
        <v>1913</v>
      </c>
      <c r="M37" s="86">
        <v>2014.0359999999998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3964</v>
      </c>
      <c r="F38" s="86">
        <v>4928</v>
      </c>
      <c r="G38" s="86">
        <v>7014</v>
      </c>
      <c r="H38" s="87">
        <v>4664</v>
      </c>
      <c r="I38" s="86">
        <v>5639</v>
      </c>
      <c r="J38" s="88">
        <v>5639</v>
      </c>
      <c r="K38" s="86">
        <v>3951</v>
      </c>
      <c r="L38" s="86">
        <v>3477</v>
      </c>
      <c r="M38" s="86">
        <v>3661.2809999999999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20632</v>
      </c>
      <c r="F39" s="86">
        <v>22216</v>
      </c>
      <c r="G39" s="86">
        <v>29643</v>
      </c>
      <c r="H39" s="87">
        <v>50992</v>
      </c>
      <c r="I39" s="86">
        <v>51440</v>
      </c>
      <c r="J39" s="88">
        <v>51440</v>
      </c>
      <c r="K39" s="86">
        <v>55550</v>
      </c>
      <c r="L39" s="86">
        <v>56580</v>
      </c>
      <c r="M39" s="86">
        <v>61526.74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34663</v>
      </c>
      <c r="F40" s="86">
        <v>44307</v>
      </c>
      <c r="G40" s="86">
        <v>48280</v>
      </c>
      <c r="H40" s="87">
        <v>47888</v>
      </c>
      <c r="I40" s="86">
        <v>51890</v>
      </c>
      <c r="J40" s="88">
        <v>51889</v>
      </c>
      <c r="K40" s="86">
        <v>68292</v>
      </c>
      <c r="L40" s="86">
        <v>71050</v>
      </c>
      <c r="M40" s="86">
        <v>74222.649999999994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222</v>
      </c>
      <c r="F41" s="86">
        <v>6</v>
      </c>
      <c r="G41" s="86">
        <v>3</v>
      </c>
      <c r="H41" s="87">
        <v>0</v>
      </c>
      <c r="I41" s="86">
        <v>110</v>
      </c>
      <c r="J41" s="88">
        <v>113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1221</v>
      </c>
      <c r="F42" s="86">
        <v>2704</v>
      </c>
      <c r="G42" s="86">
        <v>2273</v>
      </c>
      <c r="H42" s="87">
        <v>2550</v>
      </c>
      <c r="I42" s="86">
        <v>2864</v>
      </c>
      <c r="J42" s="88">
        <v>2862</v>
      </c>
      <c r="K42" s="86">
        <v>2835</v>
      </c>
      <c r="L42" s="86">
        <v>3072</v>
      </c>
      <c r="M42" s="86">
        <v>3235.1309999999999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2505</v>
      </c>
      <c r="F43" s="86">
        <v>7296</v>
      </c>
      <c r="G43" s="86">
        <v>3039</v>
      </c>
      <c r="H43" s="87">
        <v>4315</v>
      </c>
      <c r="I43" s="86">
        <v>5455</v>
      </c>
      <c r="J43" s="88">
        <v>5455</v>
      </c>
      <c r="K43" s="86">
        <v>8883</v>
      </c>
      <c r="L43" s="86">
        <v>9081</v>
      </c>
      <c r="M43" s="86">
        <v>9562.2929999999997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</v>
      </c>
      <c r="F44" s="86">
        <v>498</v>
      </c>
      <c r="G44" s="86">
        <v>7202</v>
      </c>
      <c r="H44" s="87">
        <v>6253</v>
      </c>
      <c r="I44" s="86">
        <v>1110</v>
      </c>
      <c r="J44" s="88">
        <v>1110</v>
      </c>
      <c r="K44" s="86">
        <v>1463</v>
      </c>
      <c r="L44" s="86">
        <v>1434</v>
      </c>
      <c r="M44" s="86">
        <v>1510.002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281</v>
      </c>
      <c r="F45" s="86">
        <v>724</v>
      </c>
      <c r="G45" s="86">
        <v>488</v>
      </c>
      <c r="H45" s="87">
        <v>348</v>
      </c>
      <c r="I45" s="86">
        <v>618</v>
      </c>
      <c r="J45" s="88">
        <v>631</v>
      </c>
      <c r="K45" s="86">
        <v>608</v>
      </c>
      <c r="L45" s="86">
        <v>603</v>
      </c>
      <c r="M45" s="86">
        <v>598.06899999999996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196</v>
      </c>
      <c r="G46" s="93">
        <v>98</v>
      </c>
      <c r="H46" s="94">
        <v>0</v>
      </c>
      <c r="I46" s="93">
        <v>248</v>
      </c>
      <c r="J46" s="95">
        <v>381</v>
      </c>
      <c r="K46" s="93">
        <v>73</v>
      </c>
      <c r="L46" s="93">
        <v>310</v>
      </c>
      <c r="M46" s="93">
        <v>326.43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1721</v>
      </c>
      <c r="F47" s="100">
        <f t="shared" ref="F47:M47" si="3">SUM(F48:F49)</f>
        <v>27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1721</v>
      </c>
      <c r="F48" s="79">
        <v>27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4249</v>
      </c>
      <c r="F51" s="72">
        <f t="shared" ref="F51:M51" si="4">F52+F59+F62+F63+F64+F72+F73</f>
        <v>5266</v>
      </c>
      <c r="G51" s="72">
        <f t="shared" si="4"/>
        <v>4922</v>
      </c>
      <c r="H51" s="73">
        <f t="shared" si="4"/>
        <v>7863</v>
      </c>
      <c r="I51" s="72">
        <f t="shared" si="4"/>
        <v>6017</v>
      </c>
      <c r="J51" s="74">
        <f t="shared" si="4"/>
        <v>5701</v>
      </c>
      <c r="K51" s="72">
        <f t="shared" si="4"/>
        <v>6112</v>
      </c>
      <c r="L51" s="72">
        <f t="shared" si="4"/>
        <v>6410</v>
      </c>
      <c r="M51" s="72">
        <f t="shared" si="4"/>
        <v>6749.73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114</v>
      </c>
      <c r="H59" s="101">
        <f t="shared" si="8"/>
        <v>120</v>
      </c>
      <c r="I59" s="100">
        <f t="shared" si="8"/>
        <v>74</v>
      </c>
      <c r="J59" s="102">
        <f t="shared" si="8"/>
        <v>74</v>
      </c>
      <c r="K59" s="100">
        <f t="shared" si="8"/>
        <v>90</v>
      </c>
      <c r="L59" s="100">
        <f t="shared" si="8"/>
        <v>95</v>
      </c>
      <c r="M59" s="100">
        <f t="shared" si="8"/>
        <v>100.035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114</v>
      </c>
      <c r="H61" s="94">
        <v>120</v>
      </c>
      <c r="I61" s="93">
        <v>74</v>
      </c>
      <c r="J61" s="95">
        <v>74</v>
      </c>
      <c r="K61" s="93">
        <v>90</v>
      </c>
      <c r="L61" s="93">
        <v>95</v>
      </c>
      <c r="M61" s="93">
        <v>100.035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4249</v>
      </c>
      <c r="F73" s="86">
        <f t="shared" ref="F73:M73" si="12">SUM(F74:F75)</f>
        <v>5266</v>
      </c>
      <c r="G73" s="86">
        <f t="shared" si="12"/>
        <v>4808</v>
      </c>
      <c r="H73" s="87">
        <f t="shared" si="12"/>
        <v>7743</v>
      </c>
      <c r="I73" s="86">
        <f t="shared" si="12"/>
        <v>5943</v>
      </c>
      <c r="J73" s="88">
        <f t="shared" si="12"/>
        <v>5627</v>
      </c>
      <c r="K73" s="86">
        <f t="shared" si="12"/>
        <v>6022</v>
      </c>
      <c r="L73" s="86">
        <f t="shared" si="12"/>
        <v>6315</v>
      </c>
      <c r="M73" s="86">
        <f t="shared" si="12"/>
        <v>6649.6949999999997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147</v>
      </c>
      <c r="F74" s="79">
        <v>305</v>
      </c>
      <c r="G74" s="79">
        <v>463</v>
      </c>
      <c r="H74" s="80">
        <v>625</v>
      </c>
      <c r="I74" s="79">
        <v>825</v>
      </c>
      <c r="J74" s="81">
        <v>825</v>
      </c>
      <c r="K74" s="79">
        <v>770</v>
      </c>
      <c r="L74" s="79">
        <v>801</v>
      </c>
      <c r="M74" s="79">
        <v>843.45299999999997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4102</v>
      </c>
      <c r="F75" s="93">
        <v>4961</v>
      </c>
      <c r="G75" s="93">
        <v>4345</v>
      </c>
      <c r="H75" s="94">
        <v>7118</v>
      </c>
      <c r="I75" s="93">
        <v>5118</v>
      </c>
      <c r="J75" s="95">
        <v>4802</v>
      </c>
      <c r="K75" s="93">
        <v>5252</v>
      </c>
      <c r="L75" s="93">
        <v>5514</v>
      </c>
      <c r="M75" s="93">
        <v>5806.2419999999993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17723</v>
      </c>
      <c r="F77" s="72">
        <f t="shared" ref="F77:M77" si="13">F78+F81+F84+F85+F86+F87+F88</f>
        <v>12365</v>
      </c>
      <c r="G77" s="72">
        <f t="shared" si="13"/>
        <v>19989</v>
      </c>
      <c r="H77" s="73">
        <f t="shared" si="13"/>
        <v>17495</v>
      </c>
      <c r="I77" s="72">
        <f t="shared" si="13"/>
        <v>13301</v>
      </c>
      <c r="J77" s="74">
        <f t="shared" si="13"/>
        <v>12425</v>
      </c>
      <c r="K77" s="72">
        <f t="shared" si="13"/>
        <v>15892</v>
      </c>
      <c r="L77" s="72">
        <f t="shared" si="13"/>
        <v>3535</v>
      </c>
      <c r="M77" s="72">
        <f t="shared" si="13"/>
        <v>3722.3549999999996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17702</v>
      </c>
      <c r="F81" s="86">
        <f t="shared" ref="F81:M81" si="15">SUM(F82:F83)</f>
        <v>12296</v>
      </c>
      <c r="G81" s="86">
        <f t="shared" si="15"/>
        <v>19772</v>
      </c>
      <c r="H81" s="87">
        <f t="shared" si="15"/>
        <v>17495</v>
      </c>
      <c r="I81" s="86">
        <f t="shared" si="15"/>
        <v>12912</v>
      </c>
      <c r="J81" s="88">
        <f t="shared" si="15"/>
        <v>12035</v>
      </c>
      <c r="K81" s="86">
        <f t="shared" si="15"/>
        <v>15892</v>
      </c>
      <c r="L81" s="86">
        <f t="shared" si="15"/>
        <v>3535</v>
      </c>
      <c r="M81" s="86">
        <f t="shared" si="15"/>
        <v>3722.3549999999996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6473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17702</v>
      </c>
      <c r="F83" s="93">
        <v>12296</v>
      </c>
      <c r="G83" s="93">
        <v>13299</v>
      </c>
      <c r="H83" s="94">
        <v>17495</v>
      </c>
      <c r="I83" s="93">
        <v>12912</v>
      </c>
      <c r="J83" s="95">
        <v>12035</v>
      </c>
      <c r="K83" s="93">
        <v>15892</v>
      </c>
      <c r="L83" s="93">
        <v>3535</v>
      </c>
      <c r="M83" s="93">
        <v>3722.3549999999996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21</v>
      </c>
      <c r="F88" s="86">
        <v>69</v>
      </c>
      <c r="G88" s="86">
        <v>217</v>
      </c>
      <c r="H88" s="87">
        <v>0</v>
      </c>
      <c r="I88" s="86">
        <v>389</v>
      </c>
      <c r="J88" s="88">
        <v>390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13</v>
      </c>
      <c r="G90" s="72">
        <v>700</v>
      </c>
      <c r="H90" s="73">
        <v>0</v>
      </c>
      <c r="I90" s="72">
        <v>0</v>
      </c>
      <c r="J90" s="74">
        <v>2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278024</v>
      </c>
      <c r="F92" s="46">
        <f t="shared" ref="F92:M92" si="16">F4+F51+F77+F90</f>
        <v>314298</v>
      </c>
      <c r="G92" s="46">
        <f t="shared" si="16"/>
        <v>350493</v>
      </c>
      <c r="H92" s="47">
        <f t="shared" si="16"/>
        <v>386196</v>
      </c>
      <c r="I92" s="46">
        <f t="shared" si="16"/>
        <v>394929</v>
      </c>
      <c r="J92" s="48">
        <f t="shared" si="16"/>
        <v>393291</v>
      </c>
      <c r="K92" s="46">
        <f t="shared" si="16"/>
        <v>425581</v>
      </c>
      <c r="L92" s="46">
        <f t="shared" si="16"/>
        <v>424529</v>
      </c>
      <c r="M92" s="46">
        <f t="shared" si="16"/>
        <v>448366.85799999989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49407</v>
      </c>
      <c r="F4" s="72">
        <f t="shared" ref="F4:M4" si="0">F5+F8+F47</f>
        <v>67719</v>
      </c>
      <c r="G4" s="72">
        <f t="shared" si="0"/>
        <v>58002</v>
      </c>
      <c r="H4" s="73">
        <f t="shared" si="0"/>
        <v>67607</v>
      </c>
      <c r="I4" s="72">
        <f t="shared" si="0"/>
        <v>66480</v>
      </c>
      <c r="J4" s="74">
        <f t="shared" si="0"/>
        <v>66556</v>
      </c>
      <c r="K4" s="72">
        <f t="shared" si="0"/>
        <v>78616</v>
      </c>
      <c r="L4" s="72">
        <f t="shared" si="0"/>
        <v>80707</v>
      </c>
      <c r="M4" s="72">
        <f t="shared" si="0"/>
        <v>86381.710999999996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30304</v>
      </c>
      <c r="F5" s="100">
        <f t="shared" ref="F5:M5" si="1">SUM(F6:F7)</f>
        <v>32906</v>
      </c>
      <c r="G5" s="100">
        <f t="shared" si="1"/>
        <v>35208</v>
      </c>
      <c r="H5" s="101">
        <f t="shared" si="1"/>
        <v>42507</v>
      </c>
      <c r="I5" s="100">
        <f t="shared" si="1"/>
        <v>42507</v>
      </c>
      <c r="J5" s="102">
        <f t="shared" si="1"/>
        <v>42507</v>
      </c>
      <c r="K5" s="100">
        <f t="shared" si="1"/>
        <v>45585</v>
      </c>
      <c r="L5" s="100">
        <f t="shared" si="1"/>
        <v>47142</v>
      </c>
      <c r="M5" s="100">
        <f t="shared" si="1"/>
        <v>51015.199999999997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25686</v>
      </c>
      <c r="F6" s="79">
        <v>27546</v>
      </c>
      <c r="G6" s="79">
        <v>29379</v>
      </c>
      <c r="H6" s="80">
        <v>35584</v>
      </c>
      <c r="I6" s="79">
        <v>35584</v>
      </c>
      <c r="J6" s="81">
        <v>35584</v>
      </c>
      <c r="K6" s="79">
        <v>38761</v>
      </c>
      <c r="L6" s="79">
        <v>40114</v>
      </c>
      <c r="M6" s="79">
        <v>41503.35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4618</v>
      </c>
      <c r="F7" s="93">
        <v>5360</v>
      </c>
      <c r="G7" s="93">
        <v>5829</v>
      </c>
      <c r="H7" s="94">
        <v>6923</v>
      </c>
      <c r="I7" s="93">
        <v>6923</v>
      </c>
      <c r="J7" s="95">
        <v>6923</v>
      </c>
      <c r="K7" s="93">
        <v>6824</v>
      </c>
      <c r="L7" s="93">
        <v>7028</v>
      </c>
      <c r="M7" s="93">
        <v>9511.85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19063</v>
      </c>
      <c r="F8" s="100">
        <f t="shared" ref="F8:M8" si="2">SUM(F9:F46)</f>
        <v>34795</v>
      </c>
      <c r="G8" s="100">
        <f t="shared" si="2"/>
        <v>22794</v>
      </c>
      <c r="H8" s="101">
        <f t="shared" si="2"/>
        <v>25100</v>
      </c>
      <c r="I8" s="100">
        <f t="shared" si="2"/>
        <v>23973</v>
      </c>
      <c r="J8" s="102">
        <f t="shared" si="2"/>
        <v>24049</v>
      </c>
      <c r="K8" s="100">
        <f t="shared" si="2"/>
        <v>33031</v>
      </c>
      <c r="L8" s="100">
        <f t="shared" si="2"/>
        <v>33565</v>
      </c>
      <c r="M8" s="100">
        <f t="shared" si="2"/>
        <v>35366.510999999999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7</v>
      </c>
      <c r="H9" s="80">
        <v>10</v>
      </c>
      <c r="I9" s="79">
        <v>5</v>
      </c>
      <c r="J9" s="81">
        <v>79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27</v>
      </c>
      <c r="F10" s="86">
        <v>194</v>
      </c>
      <c r="G10" s="86">
        <v>58</v>
      </c>
      <c r="H10" s="87">
        <v>0</v>
      </c>
      <c r="I10" s="86">
        <v>0</v>
      </c>
      <c r="J10" s="88">
        <v>0</v>
      </c>
      <c r="K10" s="86">
        <v>190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289</v>
      </c>
      <c r="F11" s="86">
        <v>702</v>
      </c>
      <c r="G11" s="86">
        <v>361</v>
      </c>
      <c r="H11" s="87">
        <v>0</v>
      </c>
      <c r="I11" s="86">
        <v>77</v>
      </c>
      <c r="J11" s="88">
        <v>83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5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1535</v>
      </c>
      <c r="F14" s="86">
        <v>1023</v>
      </c>
      <c r="G14" s="86">
        <v>1387</v>
      </c>
      <c r="H14" s="87">
        <v>1067</v>
      </c>
      <c r="I14" s="86">
        <v>1268</v>
      </c>
      <c r="J14" s="88">
        <v>1526</v>
      </c>
      <c r="K14" s="86">
        <v>1252</v>
      </c>
      <c r="L14" s="86">
        <v>1129</v>
      </c>
      <c r="M14" s="86">
        <v>1188.7559999999999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353</v>
      </c>
      <c r="F15" s="86">
        <v>481</v>
      </c>
      <c r="G15" s="86">
        <v>483</v>
      </c>
      <c r="H15" s="87">
        <v>677</v>
      </c>
      <c r="I15" s="86">
        <v>502</v>
      </c>
      <c r="J15" s="88">
        <v>542</v>
      </c>
      <c r="K15" s="86">
        <v>530</v>
      </c>
      <c r="L15" s="86">
        <v>749</v>
      </c>
      <c r="M15" s="86">
        <v>788.56500000000005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10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74</v>
      </c>
      <c r="M16" s="86">
        <v>78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100</v>
      </c>
      <c r="F17" s="86">
        <v>4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413</v>
      </c>
      <c r="F22" s="86">
        <v>265</v>
      </c>
      <c r="G22" s="86">
        <v>199</v>
      </c>
      <c r="H22" s="87">
        <v>175</v>
      </c>
      <c r="I22" s="86">
        <v>37</v>
      </c>
      <c r="J22" s="88">
        <v>131</v>
      </c>
      <c r="K22" s="86">
        <v>37</v>
      </c>
      <c r="L22" s="86">
        <v>184</v>
      </c>
      <c r="M22" s="86">
        <v>193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3567</v>
      </c>
      <c r="F23" s="86">
        <v>5816</v>
      </c>
      <c r="G23" s="86">
        <v>1979</v>
      </c>
      <c r="H23" s="87">
        <v>1964</v>
      </c>
      <c r="I23" s="86">
        <v>2520</v>
      </c>
      <c r="J23" s="88">
        <v>2520</v>
      </c>
      <c r="K23" s="86">
        <v>2230</v>
      </c>
      <c r="L23" s="86">
        <v>2291</v>
      </c>
      <c r="M23" s="86">
        <v>2413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76</v>
      </c>
      <c r="F25" s="86">
        <v>79</v>
      </c>
      <c r="G25" s="86">
        <v>900</v>
      </c>
      <c r="H25" s="87">
        <v>1570</v>
      </c>
      <c r="I25" s="86">
        <v>1094</v>
      </c>
      <c r="J25" s="88">
        <v>1094</v>
      </c>
      <c r="K25" s="86">
        <v>1469</v>
      </c>
      <c r="L25" s="86">
        <v>1500</v>
      </c>
      <c r="M25" s="86">
        <v>1916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1</v>
      </c>
      <c r="I27" s="86">
        <v>1</v>
      </c>
      <c r="J27" s="88">
        <v>1</v>
      </c>
      <c r="K27" s="86">
        <v>1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1592</v>
      </c>
      <c r="F29" s="86">
        <v>2305</v>
      </c>
      <c r="G29" s="86">
        <v>1990</v>
      </c>
      <c r="H29" s="87">
        <v>2276</v>
      </c>
      <c r="I29" s="86">
        <v>2276</v>
      </c>
      <c r="J29" s="88">
        <v>1827</v>
      </c>
      <c r="K29" s="86">
        <v>2468</v>
      </c>
      <c r="L29" s="86">
        <v>2413</v>
      </c>
      <c r="M29" s="86">
        <v>2541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20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20</v>
      </c>
      <c r="I32" s="86">
        <v>20</v>
      </c>
      <c r="J32" s="88">
        <v>21</v>
      </c>
      <c r="K32" s="86">
        <v>0</v>
      </c>
      <c r="L32" s="86">
        <v>20</v>
      </c>
      <c r="M32" s="86">
        <v>21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362</v>
      </c>
      <c r="F33" s="86">
        <v>23</v>
      </c>
      <c r="G33" s="86">
        <v>598</v>
      </c>
      <c r="H33" s="87">
        <v>605</v>
      </c>
      <c r="I33" s="86">
        <v>635</v>
      </c>
      <c r="J33" s="88">
        <v>431</v>
      </c>
      <c r="K33" s="86">
        <v>623</v>
      </c>
      <c r="L33" s="86">
        <v>648</v>
      </c>
      <c r="M33" s="86">
        <v>682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20</v>
      </c>
      <c r="I34" s="86">
        <v>22</v>
      </c>
      <c r="J34" s="88">
        <v>22</v>
      </c>
      <c r="K34" s="86">
        <v>11</v>
      </c>
      <c r="L34" s="86">
        <v>6</v>
      </c>
      <c r="M34" s="86">
        <v>6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531</v>
      </c>
      <c r="I36" s="86">
        <v>706</v>
      </c>
      <c r="J36" s="88">
        <v>706</v>
      </c>
      <c r="K36" s="86">
        <v>1507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1815</v>
      </c>
      <c r="F37" s="86">
        <v>3608</v>
      </c>
      <c r="G37" s="86">
        <v>3417</v>
      </c>
      <c r="H37" s="87">
        <v>1942</v>
      </c>
      <c r="I37" s="86">
        <v>2197</v>
      </c>
      <c r="J37" s="88">
        <v>2360</v>
      </c>
      <c r="K37" s="86">
        <v>1468</v>
      </c>
      <c r="L37" s="86">
        <v>2625</v>
      </c>
      <c r="M37" s="86">
        <v>2765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112</v>
      </c>
      <c r="F38" s="86">
        <v>216</v>
      </c>
      <c r="G38" s="86">
        <v>638</v>
      </c>
      <c r="H38" s="87">
        <v>410</v>
      </c>
      <c r="I38" s="86">
        <v>227</v>
      </c>
      <c r="J38" s="88">
        <v>227</v>
      </c>
      <c r="K38" s="86">
        <v>220</v>
      </c>
      <c r="L38" s="86">
        <v>489</v>
      </c>
      <c r="M38" s="86">
        <v>514.53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345</v>
      </c>
      <c r="F39" s="86">
        <v>82</v>
      </c>
      <c r="G39" s="86">
        <v>499</v>
      </c>
      <c r="H39" s="87">
        <v>492</v>
      </c>
      <c r="I39" s="86">
        <v>457</v>
      </c>
      <c r="J39" s="88">
        <v>457</v>
      </c>
      <c r="K39" s="86">
        <v>579</v>
      </c>
      <c r="L39" s="86">
        <v>531</v>
      </c>
      <c r="M39" s="86">
        <v>559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5711</v>
      </c>
      <c r="F40" s="86">
        <v>16863</v>
      </c>
      <c r="G40" s="86">
        <v>7879</v>
      </c>
      <c r="H40" s="87">
        <v>10639</v>
      </c>
      <c r="I40" s="86">
        <v>8801</v>
      </c>
      <c r="J40" s="88">
        <v>8801</v>
      </c>
      <c r="K40" s="86">
        <v>16772</v>
      </c>
      <c r="L40" s="86">
        <v>16040</v>
      </c>
      <c r="M40" s="86">
        <v>16574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711</v>
      </c>
      <c r="F41" s="86">
        <v>726</v>
      </c>
      <c r="G41" s="86">
        <v>533</v>
      </c>
      <c r="H41" s="87">
        <v>1024</v>
      </c>
      <c r="I41" s="86">
        <v>664</v>
      </c>
      <c r="J41" s="88">
        <v>740</v>
      </c>
      <c r="K41" s="86">
        <v>1042</v>
      </c>
      <c r="L41" s="86">
        <v>1088</v>
      </c>
      <c r="M41" s="86">
        <v>1145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291</v>
      </c>
      <c r="F42" s="86">
        <v>695</v>
      </c>
      <c r="G42" s="86">
        <v>494</v>
      </c>
      <c r="H42" s="87">
        <v>834</v>
      </c>
      <c r="I42" s="86">
        <v>874</v>
      </c>
      <c r="J42" s="88">
        <v>874</v>
      </c>
      <c r="K42" s="86">
        <v>519</v>
      </c>
      <c r="L42" s="86">
        <v>1793</v>
      </c>
      <c r="M42" s="86">
        <v>1818.6599999999999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1420</v>
      </c>
      <c r="F43" s="86">
        <v>1521</v>
      </c>
      <c r="G43" s="86">
        <v>1216</v>
      </c>
      <c r="H43" s="87">
        <v>570</v>
      </c>
      <c r="I43" s="86">
        <v>1192</v>
      </c>
      <c r="J43" s="88">
        <v>1165</v>
      </c>
      <c r="K43" s="86">
        <v>390</v>
      </c>
      <c r="L43" s="86">
        <v>930</v>
      </c>
      <c r="M43" s="86">
        <v>979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52</v>
      </c>
      <c r="G44" s="86">
        <v>89</v>
      </c>
      <c r="H44" s="87">
        <v>237</v>
      </c>
      <c r="I44" s="86">
        <v>247</v>
      </c>
      <c r="J44" s="88">
        <v>271</v>
      </c>
      <c r="K44" s="86">
        <v>1178</v>
      </c>
      <c r="L44" s="86">
        <v>872</v>
      </c>
      <c r="M44" s="86">
        <v>928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344</v>
      </c>
      <c r="F45" s="86">
        <v>130</v>
      </c>
      <c r="G45" s="86">
        <v>40</v>
      </c>
      <c r="H45" s="87">
        <v>0</v>
      </c>
      <c r="I45" s="86">
        <v>42</v>
      </c>
      <c r="J45" s="88">
        <v>42</v>
      </c>
      <c r="K45" s="86">
        <v>300</v>
      </c>
      <c r="L45" s="86">
        <v>85</v>
      </c>
      <c r="M45" s="86">
        <v>153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22</v>
      </c>
      <c r="H46" s="94">
        <v>36</v>
      </c>
      <c r="I46" s="93">
        <v>109</v>
      </c>
      <c r="J46" s="95">
        <v>109</v>
      </c>
      <c r="K46" s="93">
        <v>245</v>
      </c>
      <c r="L46" s="93">
        <v>98</v>
      </c>
      <c r="M46" s="93">
        <v>103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40</v>
      </c>
      <c r="F47" s="100">
        <f t="shared" ref="F47:M47" si="3">SUM(F48:F49)</f>
        <v>18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40</v>
      </c>
      <c r="F48" s="79">
        <v>18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364909</v>
      </c>
      <c r="F51" s="72">
        <f t="shared" ref="F51:M51" si="4">F52+F59+F62+F63+F64+F72+F73</f>
        <v>467583</v>
      </c>
      <c r="G51" s="72">
        <f t="shared" si="4"/>
        <v>473046</v>
      </c>
      <c r="H51" s="73">
        <f t="shared" si="4"/>
        <v>483718</v>
      </c>
      <c r="I51" s="72">
        <f t="shared" si="4"/>
        <v>489696</v>
      </c>
      <c r="J51" s="74">
        <f t="shared" si="4"/>
        <v>489696</v>
      </c>
      <c r="K51" s="72">
        <f t="shared" si="4"/>
        <v>558089</v>
      </c>
      <c r="L51" s="72">
        <f t="shared" si="4"/>
        <v>597972</v>
      </c>
      <c r="M51" s="72">
        <f t="shared" si="4"/>
        <v>629667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364255</v>
      </c>
      <c r="F72" s="86">
        <v>467278</v>
      </c>
      <c r="G72" s="86">
        <v>472532</v>
      </c>
      <c r="H72" s="87">
        <v>483447</v>
      </c>
      <c r="I72" s="86">
        <v>489299</v>
      </c>
      <c r="J72" s="88">
        <v>489299</v>
      </c>
      <c r="K72" s="86">
        <v>557655</v>
      </c>
      <c r="L72" s="86">
        <v>597515</v>
      </c>
      <c r="M72" s="86">
        <v>629184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654</v>
      </c>
      <c r="F73" s="86">
        <f t="shared" ref="F73:M73" si="12">SUM(F74:F75)</f>
        <v>305</v>
      </c>
      <c r="G73" s="86">
        <f t="shared" si="12"/>
        <v>514</v>
      </c>
      <c r="H73" s="87">
        <f t="shared" si="12"/>
        <v>271</v>
      </c>
      <c r="I73" s="86">
        <f t="shared" si="12"/>
        <v>397</v>
      </c>
      <c r="J73" s="88">
        <f t="shared" si="12"/>
        <v>397</v>
      </c>
      <c r="K73" s="86">
        <f t="shared" si="12"/>
        <v>434</v>
      </c>
      <c r="L73" s="86">
        <f t="shared" si="12"/>
        <v>457</v>
      </c>
      <c r="M73" s="86">
        <f t="shared" si="12"/>
        <v>483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434</v>
      </c>
      <c r="F74" s="79">
        <v>79</v>
      </c>
      <c r="G74" s="79">
        <v>250</v>
      </c>
      <c r="H74" s="80">
        <v>57</v>
      </c>
      <c r="I74" s="79">
        <v>146</v>
      </c>
      <c r="J74" s="81">
        <v>146</v>
      </c>
      <c r="K74" s="79">
        <v>160</v>
      </c>
      <c r="L74" s="79">
        <v>223</v>
      </c>
      <c r="M74" s="79">
        <v>66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220</v>
      </c>
      <c r="F75" s="93">
        <v>226</v>
      </c>
      <c r="G75" s="93">
        <v>264</v>
      </c>
      <c r="H75" s="94">
        <v>214</v>
      </c>
      <c r="I75" s="93">
        <v>251</v>
      </c>
      <c r="J75" s="95">
        <v>251</v>
      </c>
      <c r="K75" s="93">
        <v>274</v>
      </c>
      <c r="L75" s="93">
        <v>234</v>
      </c>
      <c r="M75" s="93">
        <v>417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35694</v>
      </c>
      <c r="F77" s="72">
        <f t="shared" ref="F77:M77" si="13">F78+F81+F84+F85+F86+F87+F88</f>
        <v>58891</v>
      </c>
      <c r="G77" s="72">
        <f t="shared" si="13"/>
        <v>32657</v>
      </c>
      <c r="H77" s="73">
        <f t="shared" si="13"/>
        <v>10250</v>
      </c>
      <c r="I77" s="72">
        <f t="shared" si="13"/>
        <v>10346</v>
      </c>
      <c r="J77" s="74">
        <f t="shared" si="13"/>
        <v>10574</v>
      </c>
      <c r="K77" s="72">
        <f t="shared" si="13"/>
        <v>2300</v>
      </c>
      <c r="L77" s="72">
        <f t="shared" si="13"/>
        <v>2000</v>
      </c>
      <c r="M77" s="72">
        <f t="shared" si="13"/>
        <v>2500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34780</v>
      </c>
      <c r="F78" s="100">
        <f t="shared" ref="F78:M78" si="14">SUM(F79:F80)</f>
        <v>57700</v>
      </c>
      <c r="G78" s="100">
        <f t="shared" si="14"/>
        <v>31823</v>
      </c>
      <c r="H78" s="101">
        <f t="shared" si="14"/>
        <v>10250</v>
      </c>
      <c r="I78" s="100">
        <f t="shared" si="14"/>
        <v>10250</v>
      </c>
      <c r="J78" s="102">
        <f t="shared" si="14"/>
        <v>10250</v>
      </c>
      <c r="K78" s="100">
        <f t="shared" si="14"/>
        <v>2300</v>
      </c>
      <c r="L78" s="100">
        <f t="shared" si="14"/>
        <v>2000</v>
      </c>
      <c r="M78" s="100">
        <f t="shared" si="14"/>
        <v>2500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34780</v>
      </c>
      <c r="F79" s="79">
        <v>57700</v>
      </c>
      <c r="G79" s="79">
        <v>31823</v>
      </c>
      <c r="H79" s="80">
        <v>10250</v>
      </c>
      <c r="I79" s="79">
        <v>10250</v>
      </c>
      <c r="J79" s="81">
        <v>10250</v>
      </c>
      <c r="K79" s="79">
        <v>2300</v>
      </c>
      <c r="L79" s="79">
        <v>2000</v>
      </c>
      <c r="M79" s="79">
        <v>2500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641</v>
      </c>
      <c r="F81" s="86">
        <f t="shared" ref="F81:M81" si="15">SUM(F82:F83)</f>
        <v>1191</v>
      </c>
      <c r="G81" s="86">
        <f t="shared" si="15"/>
        <v>834</v>
      </c>
      <c r="H81" s="87">
        <f t="shared" si="15"/>
        <v>0</v>
      </c>
      <c r="I81" s="86">
        <f t="shared" si="15"/>
        <v>96</v>
      </c>
      <c r="J81" s="88">
        <f t="shared" si="15"/>
        <v>324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135</v>
      </c>
      <c r="F82" s="79">
        <v>122</v>
      </c>
      <c r="G82" s="79">
        <v>134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506</v>
      </c>
      <c r="F83" s="93">
        <v>1069</v>
      </c>
      <c r="G83" s="93">
        <v>700</v>
      </c>
      <c r="H83" s="94">
        <v>0</v>
      </c>
      <c r="I83" s="93">
        <v>96</v>
      </c>
      <c r="J83" s="95">
        <v>324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273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6</v>
      </c>
      <c r="H90" s="73">
        <v>0</v>
      </c>
      <c r="I90" s="72">
        <v>0</v>
      </c>
      <c r="J90" s="74">
        <v>4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450010</v>
      </c>
      <c r="F92" s="46">
        <f t="shared" ref="F92:M92" si="16">F4+F51+F77+F90</f>
        <v>594193</v>
      </c>
      <c r="G92" s="46">
        <f t="shared" si="16"/>
        <v>563711</v>
      </c>
      <c r="H92" s="47">
        <f t="shared" si="16"/>
        <v>561575</v>
      </c>
      <c r="I92" s="46">
        <f t="shared" si="16"/>
        <v>566522</v>
      </c>
      <c r="J92" s="48">
        <f t="shared" si="16"/>
        <v>566830</v>
      </c>
      <c r="K92" s="46">
        <f t="shared" si="16"/>
        <v>639005</v>
      </c>
      <c r="L92" s="46">
        <f t="shared" si="16"/>
        <v>680679</v>
      </c>
      <c r="M92" s="46">
        <f t="shared" si="16"/>
        <v>718548.71100000001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184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369182</v>
      </c>
      <c r="F4" s="72">
        <f t="shared" ref="F4:M4" si="0">F5+F8+F47</f>
        <v>482225</v>
      </c>
      <c r="G4" s="72">
        <f t="shared" si="0"/>
        <v>494491</v>
      </c>
      <c r="H4" s="73">
        <f t="shared" si="0"/>
        <v>560577</v>
      </c>
      <c r="I4" s="72">
        <f t="shared" si="0"/>
        <v>561371</v>
      </c>
      <c r="J4" s="74">
        <f t="shared" si="0"/>
        <v>561492</v>
      </c>
      <c r="K4" s="72">
        <f t="shared" si="0"/>
        <v>763632</v>
      </c>
      <c r="L4" s="72">
        <f t="shared" si="0"/>
        <v>930143</v>
      </c>
      <c r="M4" s="72">
        <f t="shared" si="0"/>
        <v>980879.13799999992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308723</v>
      </c>
      <c r="F5" s="100">
        <f t="shared" ref="F5:M5" si="1">SUM(F6:F7)</f>
        <v>369235</v>
      </c>
      <c r="G5" s="100">
        <f t="shared" si="1"/>
        <v>395650</v>
      </c>
      <c r="H5" s="101">
        <f t="shared" si="1"/>
        <v>487128</v>
      </c>
      <c r="I5" s="100">
        <f t="shared" si="1"/>
        <v>485128</v>
      </c>
      <c r="J5" s="102">
        <f t="shared" si="1"/>
        <v>485128</v>
      </c>
      <c r="K5" s="100">
        <f t="shared" si="1"/>
        <v>641665</v>
      </c>
      <c r="L5" s="100">
        <f t="shared" si="1"/>
        <v>797101</v>
      </c>
      <c r="M5" s="100">
        <f t="shared" si="1"/>
        <v>838513.36399999994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258535</v>
      </c>
      <c r="F6" s="79">
        <v>309193</v>
      </c>
      <c r="G6" s="79">
        <v>333402</v>
      </c>
      <c r="H6" s="80">
        <v>404526</v>
      </c>
      <c r="I6" s="79">
        <v>402776</v>
      </c>
      <c r="J6" s="81">
        <v>402776</v>
      </c>
      <c r="K6" s="79">
        <v>528434</v>
      </c>
      <c r="L6" s="79">
        <v>694503</v>
      </c>
      <c r="M6" s="79">
        <v>730478.22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50188</v>
      </c>
      <c r="F7" s="93">
        <v>60042</v>
      </c>
      <c r="G7" s="93">
        <v>62248</v>
      </c>
      <c r="H7" s="94">
        <v>82602</v>
      </c>
      <c r="I7" s="93">
        <v>82352</v>
      </c>
      <c r="J7" s="95">
        <v>82352</v>
      </c>
      <c r="K7" s="93">
        <v>113231</v>
      </c>
      <c r="L7" s="93">
        <v>102598</v>
      </c>
      <c r="M7" s="93">
        <v>108035.144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60277</v>
      </c>
      <c r="F8" s="100">
        <f t="shared" ref="F8:M8" si="2">SUM(F9:F46)</f>
        <v>112990</v>
      </c>
      <c r="G8" s="100">
        <f t="shared" si="2"/>
        <v>98841</v>
      </c>
      <c r="H8" s="101">
        <f t="shared" si="2"/>
        <v>73449</v>
      </c>
      <c r="I8" s="100">
        <f t="shared" si="2"/>
        <v>76243</v>
      </c>
      <c r="J8" s="102">
        <f t="shared" si="2"/>
        <v>76364</v>
      </c>
      <c r="K8" s="100">
        <f t="shared" si="2"/>
        <v>121967</v>
      </c>
      <c r="L8" s="100">
        <f t="shared" si="2"/>
        <v>133042</v>
      </c>
      <c r="M8" s="100">
        <f t="shared" si="2"/>
        <v>142365.77399999998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337</v>
      </c>
      <c r="F9" s="79">
        <v>4</v>
      </c>
      <c r="G9" s="79">
        <v>186</v>
      </c>
      <c r="H9" s="80">
        <v>172</v>
      </c>
      <c r="I9" s="79">
        <v>36</v>
      </c>
      <c r="J9" s="81">
        <v>35</v>
      </c>
      <c r="K9" s="79">
        <v>52</v>
      </c>
      <c r="L9" s="79">
        <v>4</v>
      </c>
      <c r="M9" s="79">
        <v>4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741</v>
      </c>
      <c r="F10" s="86">
        <v>350</v>
      </c>
      <c r="G10" s="86">
        <v>499</v>
      </c>
      <c r="H10" s="87">
        <v>0</v>
      </c>
      <c r="I10" s="86">
        <v>264</v>
      </c>
      <c r="J10" s="88">
        <v>298</v>
      </c>
      <c r="K10" s="86">
        <v>80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1420</v>
      </c>
      <c r="F11" s="86">
        <v>628</v>
      </c>
      <c r="G11" s="86">
        <v>678</v>
      </c>
      <c r="H11" s="87">
        <v>0</v>
      </c>
      <c r="I11" s="86">
        <v>254</v>
      </c>
      <c r="J11" s="88">
        <v>399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382</v>
      </c>
      <c r="F14" s="86">
        <v>1316</v>
      </c>
      <c r="G14" s="86">
        <v>726</v>
      </c>
      <c r="H14" s="87">
        <v>820</v>
      </c>
      <c r="I14" s="86">
        <v>880</v>
      </c>
      <c r="J14" s="88">
        <v>1187</v>
      </c>
      <c r="K14" s="86">
        <v>1976</v>
      </c>
      <c r="L14" s="86">
        <v>1258</v>
      </c>
      <c r="M14" s="86">
        <v>1291.24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2994</v>
      </c>
      <c r="F15" s="86">
        <v>3719</v>
      </c>
      <c r="G15" s="86">
        <v>3142</v>
      </c>
      <c r="H15" s="87">
        <v>3053</v>
      </c>
      <c r="I15" s="86">
        <v>2819</v>
      </c>
      <c r="J15" s="88">
        <v>2818</v>
      </c>
      <c r="K15" s="86">
        <v>3747</v>
      </c>
      <c r="L15" s="86">
        <v>4438</v>
      </c>
      <c r="M15" s="86">
        <v>4680.3959999999997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2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</v>
      </c>
      <c r="F17" s="86">
        <v>23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446</v>
      </c>
      <c r="F22" s="86">
        <v>686</v>
      </c>
      <c r="G22" s="86">
        <v>268</v>
      </c>
      <c r="H22" s="87">
        <v>217</v>
      </c>
      <c r="I22" s="86">
        <v>313</v>
      </c>
      <c r="J22" s="88">
        <v>313</v>
      </c>
      <c r="K22" s="86">
        <v>876</v>
      </c>
      <c r="L22" s="86">
        <v>257</v>
      </c>
      <c r="M22" s="86">
        <v>271.07400000000001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2612</v>
      </c>
      <c r="F23" s="86">
        <v>5168</v>
      </c>
      <c r="G23" s="86">
        <v>4535</v>
      </c>
      <c r="H23" s="87">
        <v>4407</v>
      </c>
      <c r="I23" s="86">
        <v>4172</v>
      </c>
      <c r="J23" s="88">
        <v>4170</v>
      </c>
      <c r="K23" s="86">
        <v>4550</v>
      </c>
      <c r="L23" s="86">
        <v>4910</v>
      </c>
      <c r="M23" s="86">
        <v>5170.0709999999999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1400</v>
      </c>
      <c r="F25" s="86">
        <v>2392</v>
      </c>
      <c r="G25" s="86">
        <v>22931</v>
      </c>
      <c r="H25" s="87">
        <v>8104</v>
      </c>
      <c r="I25" s="86">
        <v>7304</v>
      </c>
      <c r="J25" s="88">
        <v>6488</v>
      </c>
      <c r="K25" s="86">
        <v>8591</v>
      </c>
      <c r="L25" s="86">
        <v>9106</v>
      </c>
      <c r="M25" s="86">
        <v>9589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17</v>
      </c>
      <c r="J27" s="88">
        <v>17</v>
      </c>
      <c r="K27" s="86">
        <v>20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4238</v>
      </c>
      <c r="F29" s="86">
        <v>6117</v>
      </c>
      <c r="G29" s="86">
        <v>7881</v>
      </c>
      <c r="H29" s="87">
        <v>10161</v>
      </c>
      <c r="I29" s="86">
        <v>8340</v>
      </c>
      <c r="J29" s="88">
        <v>8348</v>
      </c>
      <c r="K29" s="86">
        <v>9606</v>
      </c>
      <c r="L29" s="86">
        <v>10880</v>
      </c>
      <c r="M29" s="86">
        <v>6135.424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58</v>
      </c>
      <c r="F31" s="86">
        <v>35</v>
      </c>
      <c r="G31" s="86">
        <v>170</v>
      </c>
      <c r="H31" s="87">
        <v>105</v>
      </c>
      <c r="I31" s="86">
        <v>85</v>
      </c>
      <c r="J31" s="88">
        <v>85</v>
      </c>
      <c r="K31" s="86">
        <v>134</v>
      </c>
      <c r="L31" s="86">
        <v>118</v>
      </c>
      <c r="M31" s="86">
        <v>124.25399999999999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2</v>
      </c>
      <c r="G32" s="86">
        <v>0</v>
      </c>
      <c r="H32" s="87">
        <v>32</v>
      </c>
      <c r="I32" s="86">
        <v>22</v>
      </c>
      <c r="J32" s="88">
        <v>30</v>
      </c>
      <c r="K32" s="86">
        <v>34</v>
      </c>
      <c r="L32" s="86">
        <v>36</v>
      </c>
      <c r="M32" s="86">
        <v>37.908000000000001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2143</v>
      </c>
      <c r="F33" s="86">
        <v>405</v>
      </c>
      <c r="G33" s="86">
        <v>399</v>
      </c>
      <c r="H33" s="87">
        <v>406</v>
      </c>
      <c r="I33" s="86">
        <v>334</v>
      </c>
      <c r="J33" s="88">
        <v>333</v>
      </c>
      <c r="K33" s="86">
        <v>529</v>
      </c>
      <c r="L33" s="86">
        <v>451</v>
      </c>
      <c r="M33" s="86">
        <v>474.90299999999996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76</v>
      </c>
      <c r="H34" s="87">
        <v>0</v>
      </c>
      <c r="I34" s="86">
        <v>16</v>
      </c>
      <c r="J34" s="88">
        <v>15</v>
      </c>
      <c r="K34" s="86">
        <v>65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3173</v>
      </c>
      <c r="I36" s="86">
        <v>1766</v>
      </c>
      <c r="J36" s="88">
        <v>1767</v>
      </c>
      <c r="K36" s="86">
        <v>0</v>
      </c>
      <c r="L36" s="86">
        <v>3565</v>
      </c>
      <c r="M36" s="86">
        <v>3753.9449999999997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3886</v>
      </c>
      <c r="F37" s="86">
        <v>6677</v>
      </c>
      <c r="G37" s="86">
        <v>7498</v>
      </c>
      <c r="H37" s="87">
        <v>3493</v>
      </c>
      <c r="I37" s="86">
        <v>2856</v>
      </c>
      <c r="J37" s="88">
        <v>3197</v>
      </c>
      <c r="K37" s="86">
        <v>7122</v>
      </c>
      <c r="L37" s="86">
        <v>4019</v>
      </c>
      <c r="M37" s="86">
        <v>4249.0389999999998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1085</v>
      </c>
      <c r="F38" s="86">
        <v>938</v>
      </c>
      <c r="G38" s="86">
        <v>1215</v>
      </c>
      <c r="H38" s="87">
        <v>2446</v>
      </c>
      <c r="I38" s="86">
        <v>914</v>
      </c>
      <c r="J38" s="88">
        <v>913</v>
      </c>
      <c r="K38" s="86">
        <v>1424</v>
      </c>
      <c r="L38" s="86">
        <v>2551</v>
      </c>
      <c r="M38" s="86">
        <v>2727.0549999999998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228</v>
      </c>
      <c r="F39" s="86">
        <v>330</v>
      </c>
      <c r="G39" s="86">
        <v>866</v>
      </c>
      <c r="H39" s="87">
        <v>1075</v>
      </c>
      <c r="I39" s="86">
        <v>777</v>
      </c>
      <c r="J39" s="88">
        <v>763</v>
      </c>
      <c r="K39" s="86">
        <v>1161</v>
      </c>
      <c r="L39" s="86">
        <v>1313</v>
      </c>
      <c r="M39" s="86">
        <v>1382.5889999999999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31890</v>
      </c>
      <c r="F40" s="86">
        <v>62829</v>
      </c>
      <c r="G40" s="86">
        <v>37538</v>
      </c>
      <c r="H40" s="87">
        <v>22384</v>
      </c>
      <c r="I40" s="86">
        <v>33460</v>
      </c>
      <c r="J40" s="88">
        <v>33460</v>
      </c>
      <c r="K40" s="86">
        <v>68977</v>
      </c>
      <c r="L40" s="86">
        <v>74285</v>
      </c>
      <c r="M40" s="86">
        <v>86581.157999999996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144</v>
      </c>
      <c r="F41" s="86">
        <v>1112</v>
      </c>
      <c r="G41" s="86">
        <v>413</v>
      </c>
      <c r="H41" s="87">
        <v>1187</v>
      </c>
      <c r="I41" s="86">
        <v>524</v>
      </c>
      <c r="J41" s="88">
        <v>526</v>
      </c>
      <c r="K41" s="86">
        <v>743</v>
      </c>
      <c r="L41" s="86">
        <v>847</v>
      </c>
      <c r="M41" s="86">
        <v>891.81399999999996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1827</v>
      </c>
      <c r="F42" s="86">
        <v>6604</v>
      </c>
      <c r="G42" s="86">
        <v>4464</v>
      </c>
      <c r="H42" s="87">
        <v>5334</v>
      </c>
      <c r="I42" s="86">
        <v>4417</v>
      </c>
      <c r="J42" s="88">
        <v>4387</v>
      </c>
      <c r="K42" s="86">
        <v>4747</v>
      </c>
      <c r="L42" s="86">
        <v>6084</v>
      </c>
      <c r="M42" s="86">
        <v>5589.277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245</v>
      </c>
      <c r="F43" s="86">
        <v>125</v>
      </c>
      <c r="G43" s="86">
        <v>136</v>
      </c>
      <c r="H43" s="87">
        <v>0</v>
      </c>
      <c r="I43" s="86">
        <v>342</v>
      </c>
      <c r="J43" s="88">
        <v>430</v>
      </c>
      <c r="K43" s="86">
        <v>460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3738</v>
      </c>
      <c r="F44" s="86">
        <v>12362</v>
      </c>
      <c r="G44" s="86">
        <v>4833</v>
      </c>
      <c r="H44" s="87">
        <v>6356</v>
      </c>
      <c r="I44" s="86">
        <v>5473</v>
      </c>
      <c r="J44" s="88">
        <v>5486</v>
      </c>
      <c r="K44" s="86">
        <v>6525</v>
      </c>
      <c r="L44" s="86">
        <v>8008</v>
      </c>
      <c r="M44" s="86">
        <v>8440.0389999999989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462</v>
      </c>
      <c r="F45" s="86">
        <v>1168</v>
      </c>
      <c r="G45" s="86">
        <v>259</v>
      </c>
      <c r="H45" s="87">
        <v>399</v>
      </c>
      <c r="I45" s="86">
        <v>416</v>
      </c>
      <c r="J45" s="88">
        <v>457</v>
      </c>
      <c r="K45" s="86">
        <v>153</v>
      </c>
      <c r="L45" s="86">
        <v>496</v>
      </c>
      <c r="M45" s="86">
        <v>534.54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126</v>
      </c>
      <c r="H46" s="94">
        <v>125</v>
      </c>
      <c r="I46" s="93">
        <v>442</v>
      </c>
      <c r="J46" s="95">
        <v>442</v>
      </c>
      <c r="K46" s="93">
        <v>395</v>
      </c>
      <c r="L46" s="93">
        <v>416</v>
      </c>
      <c r="M46" s="93">
        <v>438.048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182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182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446211</v>
      </c>
      <c r="F51" s="72">
        <f t="shared" ref="F51:M51" si="4">F52+F59+F62+F63+F64+F72+F73</f>
        <v>514035</v>
      </c>
      <c r="G51" s="72">
        <f t="shared" si="4"/>
        <v>570061</v>
      </c>
      <c r="H51" s="73">
        <f t="shared" si="4"/>
        <v>792437</v>
      </c>
      <c r="I51" s="72">
        <f t="shared" si="4"/>
        <v>772667</v>
      </c>
      <c r="J51" s="74">
        <f t="shared" si="4"/>
        <v>772941</v>
      </c>
      <c r="K51" s="72">
        <f t="shared" si="4"/>
        <v>875972</v>
      </c>
      <c r="L51" s="72">
        <f t="shared" si="4"/>
        <v>1029371</v>
      </c>
      <c r="M51" s="72">
        <f t="shared" si="4"/>
        <v>1084810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445664</v>
      </c>
      <c r="F72" s="86">
        <v>513286</v>
      </c>
      <c r="G72" s="86">
        <v>569519</v>
      </c>
      <c r="H72" s="87">
        <v>791640</v>
      </c>
      <c r="I72" s="86">
        <v>771640</v>
      </c>
      <c r="J72" s="88">
        <v>771641</v>
      </c>
      <c r="K72" s="86">
        <v>874917</v>
      </c>
      <c r="L72" s="86">
        <v>1028229</v>
      </c>
      <c r="M72" s="86">
        <v>1083573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547</v>
      </c>
      <c r="F73" s="86">
        <f t="shared" ref="F73:M73" si="12">SUM(F74:F75)</f>
        <v>749</v>
      </c>
      <c r="G73" s="86">
        <f t="shared" si="12"/>
        <v>542</v>
      </c>
      <c r="H73" s="87">
        <f t="shared" si="12"/>
        <v>797</v>
      </c>
      <c r="I73" s="86">
        <f t="shared" si="12"/>
        <v>1027</v>
      </c>
      <c r="J73" s="88">
        <f t="shared" si="12"/>
        <v>1300</v>
      </c>
      <c r="K73" s="86">
        <f t="shared" si="12"/>
        <v>1055</v>
      </c>
      <c r="L73" s="86">
        <f t="shared" si="12"/>
        <v>1142</v>
      </c>
      <c r="M73" s="86">
        <f t="shared" si="12"/>
        <v>1237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405</v>
      </c>
      <c r="F74" s="79">
        <v>685</v>
      </c>
      <c r="G74" s="79">
        <v>453</v>
      </c>
      <c r="H74" s="80">
        <v>611</v>
      </c>
      <c r="I74" s="79">
        <v>799</v>
      </c>
      <c r="J74" s="81">
        <v>1116</v>
      </c>
      <c r="K74" s="79">
        <v>865</v>
      </c>
      <c r="L74" s="79">
        <v>943</v>
      </c>
      <c r="M74" s="79">
        <v>1028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142</v>
      </c>
      <c r="F75" s="93">
        <v>64</v>
      </c>
      <c r="G75" s="93">
        <v>89</v>
      </c>
      <c r="H75" s="94">
        <v>186</v>
      </c>
      <c r="I75" s="93">
        <v>228</v>
      </c>
      <c r="J75" s="95">
        <v>184</v>
      </c>
      <c r="K75" s="93">
        <v>190</v>
      </c>
      <c r="L75" s="93">
        <v>199</v>
      </c>
      <c r="M75" s="93">
        <v>209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21801</v>
      </c>
      <c r="F77" s="72">
        <f t="shared" ref="F77:M77" si="13">F78+F81+F84+F85+F86+F87+F88</f>
        <v>18318</v>
      </c>
      <c r="G77" s="72">
        <f t="shared" si="13"/>
        <v>37856</v>
      </c>
      <c r="H77" s="73">
        <f t="shared" si="13"/>
        <v>18689</v>
      </c>
      <c r="I77" s="72">
        <f t="shared" si="13"/>
        <v>20078</v>
      </c>
      <c r="J77" s="74">
        <f t="shared" si="13"/>
        <v>20686</v>
      </c>
      <c r="K77" s="72">
        <f t="shared" si="13"/>
        <v>107400</v>
      </c>
      <c r="L77" s="72">
        <f t="shared" si="13"/>
        <v>99650</v>
      </c>
      <c r="M77" s="72">
        <f t="shared" si="13"/>
        <v>93760.45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18637</v>
      </c>
      <c r="F78" s="100">
        <f t="shared" ref="F78:M78" si="14">SUM(F79:F80)</f>
        <v>17000</v>
      </c>
      <c r="G78" s="100">
        <f t="shared" si="14"/>
        <v>34773</v>
      </c>
      <c r="H78" s="101">
        <f t="shared" si="14"/>
        <v>18689</v>
      </c>
      <c r="I78" s="100">
        <f t="shared" si="14"/>
        <v>19867</v>
      </c>
      <c r="J78" s="102">
        <f t="shared" si="14"/>
        <v>19868</v>
      </c>
      <c r="K78" s="100">
        <f t="shared" si="14"/>
        <v>107400</v>
      </c>
      <c r="L78" s="100">
        <f t="shared" si="14"/>
        <v>99650</v>
      </c>
      <c r="M78" s="100">
        <f t="shared" si="14"/>
        <v>93760.45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18637</v>
      </c>
      <c r="F79" s="79">
        <v>17000</v>
      </c>
      <c r="G79" s="79">
        <v>34773</v>
      </c>
      <c r="H79" s="80">
        <v>18689</v>
      </c>
      <c r="I79" s="79">
        <v>19867</v>
      </c>
      <c r="J79" s="81">
        <v>19868</v>
      </c>
      <c r="K79" s="79">
        <v>107400</v>
      </c>
      <c r="L79" s="79">
        <v>99650</v>
      </c>
      <c r="M79" s="79">
        <v>93760.45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3164</v>
      </c>
      <c r="F81" s="86">
        <f t="shared" ref="F81:M81" si="15">SUM(F82:F83)</f>
        <v>1318</v>
      </c>
      <c r="G81" s="86">
        <f t="shared" si="15"/>
        <v>3083</v>
      </c>
      <c r="H81" s="87">
        <f t="shared" si="15"/>
        <v>0</v>
      </c>
      <c r="I81" s="86">
        <f t="shared" si="15"/>
        <v>211</v>
      </c>
      <c r="J81" s="88">
        <f t="shared" si="15"/>
        <v>818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1261</v>
      </c>
      <c r="F82" s="79">
        <v>0</v>
      </c>
      <c r="G82" s="79">
        <v>1528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1903</v>
      </c>
      <c r="F83" s="93">
        <v>1318</v>
      </c>
      <c r="G83" s="93">
        <v>1555</v>
      </c>
      <c r="H83" s="94">
        <v>0</v>
      </c>
      <c r="I83" s="93">
        <v>211</v>
      </c>
      <c r="J83" s="95">
        <v>818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10</v>
      </c>
      <c r="F90" s="72">
        <v>56</v>
      </c>
      <c r="G90" s="72">
        <v>154</v>
      </c>
      <c r="H90" s="73">
        <v>0</v>
      </c>
      <c r="I90" s="72">
        <v>0</v>
      </c>
      <c r="J90" s="74">
        <v>24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837204</v>
      </c>
      <c r="F92" s="46">
        <f t="shared" ref="F92:M92" si="16">F4+F51+F77+F90</f>
        <v>1014634</v>
      </c>
      <c r="G92" s="46">
        <f t="shared" si="16"/>
        <v>1102562</v>
      </c>
      <c r="H92" s="47">
        <f t="shared" si="16"/>
        <v>1371703</v>
      </c>
      <c r="I92" s="46">
        <f t="shared" si="16"/>
        <v>1354116</v>
      </c>
      <c r="J92" s="48">
        <f t="shared" si="16"/>
        <v>1355143</v>
      </c>
      <c r="K92" s="46">
        <f t="shared" si="16"/>
        <v>1747004</v>
      </c>
      <c r="L92" s="46">
        <f t="shared" si="16"/>
        <v>2059164</v>
      </c>
      <c r="M92" s="46">
        <f t="shared" si="16"/>
        <v>2159449.588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185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95204</v>
      </c>
      <c r="F4" s="72">
        <f t="shared" ref="F4:M4" si="0">F5+F8+F47</f>
        <v>97073</v>
      </c>
      <c r="G4" s="72">
        <f t="shared" si="0"/>
        <v>95654</v>
      </c>
      <c r="H4" s="73">
        <f t="shared" si="0"/>
        <v>117431</v>
      </c>
      <c r="I4" s="72">
        <f t="shared" si="0"/>
        <v>110471</v>
      </c>
      <c r="J4" s="74">
        <f t="shared" si="0"/>
        <v>110481</v>
      </c>
      <c r="K4" s="72">
        <f t="shared" si="0"/>
        <v>128100</v>
      </c>
      <c r="L4" s="72">
        <f t="shared" si="0"/>
        <v>132233</v>
      </c>
      <c r="M4" s="72">
        <f t="shared" si="0"/>
        <v>139451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62187</v>
      </c>
      <c r="F5" s="100">
        <f t="shared" ref="F5:M5" si="1">SUM(F6:F7)</f>
        <v>63502</v>
      </c>
      <c r="G5" s="100">
        <f t="shared" si="1"/>
        <v>61675</v>
      </c>
      <c r="H5" s="101">
        <f t="shared" si="1"/>
        <v>78113</v>
      </c>
      <c r="I5" s="100">
        <f t="shared" si="1"/>
        <v>71113</v>
      </c>
      <c r="J5" s="102">
        <f t="shared" si="1"/>
        <v>71113</v>
      </c>
      <c r="K5" s="100">
        <f t="shared" si="1"/>
        <v>80923</v>
      </c>
      <c r="L5" s="100">
        <f t="shared" si="1"/>
        <v>81931</v>
      </c>
      <c r="M5" s="100">
        <f t="shared" si="1"/>
        <v>85732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52149</v>
      </c>
      <c r="F6" s="79">
        <v>53219</v>
      </c>
      <c r="G6" s="79">
        <v>51530</v>
      </c>
      <c r="H6" s="80">
        <v>65005</v>
      </c>
      <c r="I6" s="79">
        <v>59520</v>
      </c>
      <c r="J6" s="81">
        <v>59520</v>
      </c>
      <c r="K6" s="79">
        <v>67374</v>
      </c>
      <c r="L6" s="79">
        <v>68101</v>
      </c>
      <c r="M6" s="79">
        <v>71171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10038</v>
      </c>
      <c r="F7" s="93">
        <v>10283</v>
      </c>
      <c r="G7" s="93">
        <v>10145</v>
      </c>
      <c r="H7" s="94">
        <v>13108</v>
      </c>
      <c r="I7" s="93">
        <v>11593</v>
      </c>
      <c r="J7" s="95">
        <v>11593</v>
      </c>
      <c r="K7" s="93">
        <v>13549</v>
      </c>
      <c r="L7" s="93">
        <v>13830</v>
      </c>
      <c r="M7" s="93">
        <v>14561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32938</v>
      </c>
      <c r="F8" s="100">
        <f t="shared" ref="F8:M8" si="2">SUM(F9:F46)</f>
        <v>33523</v>
      </c>
      <c r="G8" s="100">
        <f t="shared" si="2"/>
        <v>33979</v>
      </c>
      <c r="H8" s="101">
        <f t="shared" si="2"/>
        <v>39318</v>
      </c>
      <c r="I8" s="100">
        <f t="shared" si="2"/>
        <v>39358</v>
      </c>
      <c r="J8" s="102">
        <f t="shared" si="2"/>
        <v>39368</v>
      </c>
      <c r="K8" s="100">
        <f t="shared" si="2"/>
        <v>47177</v>
      </c>
      <c r="L8" s="100">
        <f t="shared" si="2"/>
        <v>50302</v>
      </c>
      <c r="M8" s="100">
        <f t="shared" si="2"/>
        <v>53719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1</v>
      </c>
      <c r="H9" s="80">
        <v>2</v>
      </c>
      <c r="I9" s="79">
        <v>2</v>
      </c>
      <c r="J9" s="81">
        <v>2</v>
      </c>
      <c r="K9" s="79">
        <v>2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773</v>
      </c>
      <c r="F10" s="86">
        <v>23</v>
      </c>
      <c r="G10" s="86">
        <v>278</v>
      </c>
      <c r="H10" s="87">
        <v>0</v>
      </c>
      <c r="I10" s="86">
        <v>2139</v>
      </c>
      <c r="J10" s="88">
        <v>2148</v>
      </c>
      <c r="K10" s="86">
        <v>3135</v>
      </c>
      <c r="L10" s="86">
        <v>2716</v>
      </c>
      <c r="M10" s="86">
        <v>4800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298</v>
      </c>
      <c r="F11" s="86">
        <v>393</v>
      </c>
      <c r="G11" s="86">
        <v>272</v>
      </c>
      <c r="H11" s="87">
        <v>0</v>
      </c>
      <c r="I11" s="86">
        <v>25</v>
      </c>
      <c r="J11" s="88">
        <v>35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513</v>
      </c>
      <c r="F14" s="86">
        <v>459</v>
      </c>
      <c r="G14" s="86">
        <v>594</v>
      </c>
      <c r="H14" s="87">
        <v>388</v>
      </c>
      <c r="I14" s="86">
        <v>1179</v>
      </c>
      <c r="J14" s="88">
        <v>1310</v>
      </c>
      <c r="K14" s="86">
        <v>688</v>
      </c>
      <c r="L14" s="86">
        <v>1248</v>
      </c>
      <c r="M14" s="86">
        <v>1314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463</v>
      </c>
      <c r="F15" s="86">
        <v>625</v>
      </c>
      <c r="G15" s="86">
        <v>564</v>
      </c>
      <c r="H15" s="87">
        <v>511</v>
      </c>
      <c r="I15" s="86">
        <v>969</v>
      </c>
      <c r="J15" s="88">
        <v>969</v>
      </c>
      <c r="K15" s="86">
        <v>695</v>
      </c>
      <c r="L15" s="86">
        <v>712</v>
      </c>
      <c r="M15" s="86">
        <v>753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4</v>
      </c>
      <c r="J17" s="88">
        <v>4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126</v>
      </c>
      <c r="F22" s="86">
        <v>397</v>
      </c>
      <c r="G22" s="86">
        <v>189</v>
      </c>
      <c r="H22" s="87">
        <v>162</v>
      </c>
      <c r="I22" s="86">
        <v>201</v>
      </c>
      <c r="J22" s="88">
        <v>201</v>
      </c>
      <c r="K22" s="86">
        <v>435</v>
      </c>
      <c r="L22" s="86">
        <v>161</v>
      </c>
      <c r="M22" s="86">
        <v>170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7273</v>
      </c>
      <c r="F23" s="86">
        <v>9217</v>
      </c>
      <c r="G23" s="86">
        <v>7586</v>
      </c>
      <c r="H23" s="87">
        <v>9622</v>
      </c>
      <c r="I23" s="86">
        <v>8569</v>
      </c>
      <c r="J23" s="88">
        <v>8569</v>
      </c>
      <c r="K23" s="86">
        <v>8956</v>
      </c>
      <c r="L23" s="86">
        <v>10004</v>
      </c>
      <c r="M23" s="86">
        <v>10535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315</v>
      </c>
      <c r="F25" s="86">
        <v>27</v>
      </c>
      <c r="G25" s="86">
        <v>1436</v>
      </c>
      <c r="H25" s="87">
        <v>1821</v>
      </c>
      <c r="I25" s="86">
        <v>621</v>
      </c>
      <c r="J25" s="88">
        <v>675</v>
      </c>
      <c r="K25" s="86">
        <v>1608</v>
      </c>
      <c r="L25" s="86">
        <v>1950</v>
      </c>
      <c r="M25" s="86">
        <v>2053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334</v>
      </c>
      <c r="H29" s="87">
        <v>34</v>
      </c>
      <c r="I29" s="86">
        <v>126</v>
      </c>
      <c r="J29" s="88">
        <v>118</v>
      </c>
      <c r="K29" s="86">
        <v>50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11</v>
      </c>
      <c r="F31" s="86">
        <v>0</v>
      </c>
      <c r="G31" s="86">
        <v>0</v>
      </c>
      <c r="H31" s="87">
        <v>0</v>
      </c>
      <c r="I31" s="86">
        <v>8</v>
      </c>
      <c r="J31" s="88">
        <v>8</v>
      </c>
      <c r="K31" s="86">
        <v>6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37</v>
      </c>
      <c r="F32" s="86">
        <v>119</v>
      </c>
      <c r="G32" s="86">
        <v>0</v>
      </c>
      <c r="H32" s="87">
        <v>0</v>
      </c>
      <c r="I32" s="86">
        <v>149</v>
      </c>
      <c r="J32" s="88">
        <v>149</v>
      </c>
      <c r="K32" s="86">
        <v>34</v>
      </c>
      <c r="L32" s="86">
        <v>77</v>
      </c>
      <c r="M32" s="86">
        <v>81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654</v>
      </c>
      <c r="F33" s="86">
        <v>0</v>
      </c>
      <c r="G33" s="86">
        <v>5</v>
      </c>
      <c r="H33" s="87">
        <v>12</v>
      </c>
      <c r="I33" s="86">
        <v>7</v>
      </c>
      <c r="J33" s="88">
        <v>17</v>
      </c>
      <c r="K33" s="86">
        <v>30</v>
      </c>
      <c r="L33" s="86">
        <v>7</v>
      </c>
      <c r="M33" s="86">
        <v>7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113</v>
      </c>
      <c r="H34" s="87">
        <v>130</v>
      </c>
      <c r="I34" s="86">
        <v>130</v>
      </c>
      <c r="J34" s="88">
        <v>130</v>
      </c>
      <c r="K34" s="86">
        <v>50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525</v>
      </c>
      <c r="I36" s="86">
        <v>743</v>
      </c>
      <c r="J36" s="88">
        <v>743</v>
      </c>
      <c r="K36" s="86">
        <v>624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1299</v>
      </c>
      <c r="F37" s="86">
        <v>3126</v>
      </c>
      <c r="G37" s="86">
        <v>1504</v>
      </c>
      <c r="H37" s="87">
        <v>559</v>
      </c>
      <c r="I37" s="86">
        <v>648</v>
      </c>
      <c r="J37" s="88">
        <v>644</v>
      </c>
      <c r="K37" s="86">
        <v>690</v>
      </c>
      <c r="L37" s="86">
        <v>1278</v>
      </c>
      <c r="M37" s="86">
        <v>1340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867</v>
      </c>
      <c r="F38" s="86">
        <v>320</v>
      </c>
      <c r="G38" s="86">
        <v>599</v>
      </c>
      <c r="H38" s="87">
        <v>1280</v>
      </c>
      <c r="I38" s="86">
        <v>441</v>
      </c>
      <c r="J38" s="88">
        <v>444</v>
      </c>
      <c r="K38" s="86">
        <v>179</v>
      </c>
      <c r="L38" s="86">
        <v>685</v>
      </c>
      <c r="M38" s="86">
        <v>721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19</v>
      </c>
      <c r="F39" s="86">
        <v>284</v>
      </c>
      <c r="G39" s="86">
        <v>422</v>
      </c>
      <c r="H39" s="87">
        <v>440</v>
      </c>
      <c r="I39" s="86">
        <v>440</v>
      </c>
      <c r="J39" s="88">
        <v>440</v>
      </c>
      <c r="K39" s="86">
        <v>601</v>
      </c>
      <c r="L39" s="86">
        <v>615</v>
      </c>
      <c r="M39" s="86">
        <v>647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13932</v>
      </c>
      <c r="F40" s="86">
        <v>15956</v>
      </c>
      <c r="G40" s="86">
        <v>17385</v>
      </c>
      <c r="H40" s="87">
        <v>20069</v>
      </c>
      <c r="I40" s="86">
        <v>17948</v>
      </c>
      <c r="J40" s="88">
        <v>17948</v>
      </c>
      <c r="K40" s="86">
        <v>23440</v>
      </c>
      <c r="L40" s="86">
        <v>23406</v>
      </c>
      <c r="M40" s="86">
        <v>23459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2970</v>
      </c>
      <c r="F41" s="86">
        <v>54</v>
      </c>
      <c r="G41" s="86">
        <v>0</v>
      </c>
      <c r="H41" s="87">
        <v>0</v>
      </c>
      <c r="I41" s="86">
        <v>0</v>
      </c>
      <c r="J41" s="88">
        <v>46</v>
      </c>
      <c r="K41" s="86">
        <v>100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652</v>
      </c>
      <c r="F42" s="86">
        <v>918</v>
      </c>
      <c r="G42" s="86">
        <v>413</v>
      </c>
      <c r="H42" s="87">
        <v>1145</v>
      </c>
      <c r="I42" s="86">
        <v>603</v>
      </c>
      <c r="J42" s="88">
        <v>576</v>
      </c>
      <c r="K42" s="86">
        <v>649</v>
      </c>
      <c r="L42" s="86">
        <v>1835</v>
      </c>
      <c r="M42" s="86">
        <v>1933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165</v>
      </c>
      <c r="F43" s="86">
        <v>0</v>
      </c>
      <c r="G43" s="86">
        <v>74</v>
      </c>
      <c r="H43" s="87">
        <v>0</v>
      </c>
      <c r="I43" s="86">
        <v>147</v>
      </c>
      <c r="J43" s="88">
        <v>149</v>
      </c>
      <c r="K43" s="86">
        <v>262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2469</v>
      </c>
      <c r="F44" s="86">
        <v>1369</v>
      </c>
      <c r="G44" s="86">
        <v>1601</v>
      </c>
      <c r="H44" s="87">
        <v>2576</v>
      </c>
      <c r="I44" s="86">
        <v>3347</v>
      </c>
      <c r="J44" s="88">
        <v>2933</v>
      </c>
      <c r="K44" s="86">
        <v>2781</v>
      </c>
      <c r="L44" s="86">
        <v>2970</v>
      </c>
      <c r="M44" s="86">
        <v>3664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102</v>
      </c>
      <c r="F45" s="86">
        <v>231</v>
      </c>
      <c r="G45" s="86">
        <v>600</v>
      </c>
      <c r="H45" s="87">
        <v>42</v>
      </c>
      <c r="I45" s="86">
        <v>750</v>
      </c>
      <c r="J45" s="88">
        <v>948</v>
      </c>
      <c r="K45" s="86">
        <v>637</v>
      </c>
      <c r="L45" s="86">
        <v>606</v>
      </c>
      <c r="M45" s="86">
        <v>982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5</v>
      </c>
      <c r="G46" s="93">
        <v>9</v>
      </c>
      <c r="H46" s="94">
        <v>0</v>
      </c>
      <c r="I46" s="93">
        <v>162</v>
      </c>
      <c r="J46" s="95">
        <v>162</v>
      </c>
      <c r="K46" s="93">
        <v>1525</v>
      </c>
      <c r="L46" s="93">
        <v>2032</v>
      </c>
      <c r="M46" s="93">
        <v>1260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79</v>
      </c>
      <c r="F47" s="100">
        <f t="shared" ref="F47:M47" si="3">SUM(F48:F49)</f>
        <v>48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79</v>
      </c>
      <c r="F48" s="79">
        <v>48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133646</v>
      </c>
      <c r="F51" s="72">
        <f t="shared" ref="F51:M51" si="4">F52+F59+F62+F63+F64+F72+F73</f>
        <v>139226</v>
      </c>
      <c r="G51" s="72">
        <f t="shared" si="4"/>
        <v>144623</v>
      </c>
      <c r="H51" s="73">
        <f t="shared" si="4"/>
        <v>180744</v>
      </c>
      <c r="I51" s="72">
        <f t="shared" si="4"/>
        <v>174660</v>
      </c>
      <c r="J51" s="74">
        <f t="shared" si="4"/>
        <v>174660</v>
      </c>
      <c r="K51" s="72">
        <f t="shared" si="4"/>
        <v>232880</v>
      </c>
      <c r="L51" s="72">
        <f t="shared" si="4"/>
        <v>265778</v>
      </c>
      <c r="M51" s="72">
        <f t="shared" si="4"/>
        <v>279766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133469</v>
      </c>
      <c r="F72" s="86">
        <v>138779</v>
      </c>
      <c r="G72" s="86">
        <v>144510</v>
      </c>
      <c r="H72" s="87">
        <v>180367</v>
      </c>
      <c r="I72" s="86">
        <v>174515</v>
      </c>
      <c r="J72" s="88">
        <v>174515</v>
      </c>
      <c r="K72" s="86">
        <v>232666</v>
      </c>
      <c r="L72" s="86">
        <v>265358</v>
      </c>
      <c r="M72" s="86">
        <v>279324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177</v>
      </c>
      <c r="F73" s="86">
        <f t="shared" ref="F73:M73" si="12">SUM(F74:F75)</f>
        <v>447</v>
      </c>
      <c r="G73" s="86">
        <f t="shared" si="12"/>
        <v>113</v>
      </c>
      <c r="H73" s="87">
        <f t="shared" si="12"/>
        <v>377</v>
      </c>
      <c r="I73" s="86">
        <f t="shared" si="12"/>
        <v>145</v>
      </c>
      <c r="J73" s="88">
        <f t="shared" si="12"/>
        <v>145</v>
      </c>
      <c r="K73" s="86">
        <f t="shared" si="12"/>
        <v>214</v>
      </c>
      <c r="L73" s="86">
        <f t="shared" si="12"/>
        <v>420</v>
      </c>
      <c r="M73" s="86">
        <f t="shared" si="12"/>
        <v>442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133</v>
      </c>
      <c r="F74" s="79">
        <v>100</v>
      </c>
      <c r="G74" s="79">
        <v>91</v>
      </c>
      <c r="H74" s="80">
        <v>140</v>
      </c>
      <c r="I74" s="79">
        <v>89</v>
      </c>
      <c r="J74" s="81">
        <v>89</v>
      </c>
      <c r="K74" s="79">
        <v>154</v>
      </c>
      <c r="L74" s="79">
        <v>157</v>
      </c>
      <c r="M74" s="79">
        <v>165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44</v>
      </c>
      <c r="F75" s="93">
        <v>347</v>
      </c>
      <c r="G75" s="93">
        <v>22</v>
      </c>
      <c r="H75" s="94">
        <v>237</v>
      </c>
      <c r="I75" s="93">
        <v>56</v>
      </c>
      <c r="J75" s="95">
        <v>56</v>
      </c>
      <c r="K75" s="93">
        <v>60</v>
      </c>
      <c r="L75" s="93">
        <v>263</v>
      </c>
      <c r="M75" s="93">
        <v>277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2172</v>
      </c>
      <c r="F77" s="72">
        <f t="shared" ref="F77:M77" si="13">F78+F81+F84+F85+F86+F87+F88</f>
        <v>1330</v>
      </c>
      <c r="G77" s="72">
        <f t="shared" si="13"/>
        <v>39840</v>
      </c>
      <c r="H77" s="73">
        <f t="shared" si="13"/>
        <v>5250</v>
      </c>
      <c r="I77" s="72">
        <f t="shared" si="13"/>
        <v>24382</v>
      </c>
      <c r="J77" s="74">
        <f t="shared" si="13"/>
        <v>24413</v>
      </c>
      <c r="K77" s="72">
        <f t="shared" si="13"/>
        <v>10200</v>
      </c>
      <c r="L77" s="72">
        <f t="shared" si="13"/>
        <v>23500</v>
      </c>
      <c r="M77" s="72">
        <f t="shared" si="13"/>
        <v>34000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1175</v>
      </c>
      <c r="F78" s="100">
        <f t="shared" ref="F78:M78" si="14">SUM(F79:F80)</f>
        <v>0</v>
      </c>
      <c r="G78" s="100">
        <f t="shared" si="14"/>
        <v>39080</v>
      </c>
      <c r="H78" s="101">
        <f t="shared" si="14"/>
        <v>5250</v>
      </c>
      <c r="I78" s="100">
        <f t="shared" si="14"/>
        <v>24250</v>
      </c>
      <c r="J78" s="102">
        <f t="shared" si="14"/>
        <v>24250</v>
      </c>
      <c r="K78" s="100">
        <f t="shared" si="14"/>
        <v>10200</v>
      </c>
      <c r="L78" s="100">
        <f t="shared" si="14"/>
        <v>23500</v>
      </c>
      <c r="M78" s="100">
        <f t="shared" si="14"/>
        <v>34000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1175</v>
      </c>
      <c r="F79" s="79">
        <v>0</v>
      </c>
      <c r="G79" s="79">
        <v>39080</v>
      </c>
      <c r="H79" s="80">
        <v>5250</v>
      </c>
      <c r="I79" s="79">
        <v>24250</v>
      </c>
      <c r="J79" s="81">
        <v>24250</v>
      </c>
      <c r="K79" s="79">
        <v>10200</v>
      </c>
      <c r="L79" s="79">
        <v>23500</v>
      </c>
      <c r="M79" s="79">
        <v>34000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997</v>
      </c>
      <c r="F81" s="86">
        <f t="shared" ref="F81:M81" si="15">SUM(F82:F83)</f>
        <v>1330</v>
      </c>
      <c r="G81" s="86">
        <f t="shared" si="15"/>
        <v>760</v>
      </c>
      <c r="H81" s="87">
        <f t="shared" si="15"/>
        <v>0</v>
      </c>
      <c r="I81" s="86">
        <f t="shared" si="15"/>
        <v>132</v>
      </c>
      <c r="J81" s="88">
        <f t="shared" si="15"/>
        <v>163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277</v>
      </c>
      <c r="F82" s="79">
        <v>1155</v>
      </c>
      <c r="G82" s="79">
        <v>477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720</v>
      </c>
      <c r="F83" s="93">
        <v>175</v>
      </c>
      <c r="G83" s="93">
        <v>283</v>
      </c>
      <c r="H83" s="94">
        <v>0</v>
      </c>
      <c r="I83" s="93">
        <v>132</v>
      </c>
      <c r="J83" s="95">
        <v>163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25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231022</v>
      </c>
      <c r="F92" s="46">
        <f t="shared" ref="F92:M92" si="16">F4+F51+F77+F90</f>
        <v>237629</v>
      </c>
      <c r="G92" s="46">
        <f t="shared" si="16"/>
        <v>280142</v>
      </c>
      <c r="H92" s="47">
        <f t="shared" si="16"/>
        <v>303425</v>
      </c>
      <c r="I92" s="46">
        <f t="shared" si="16"/>
        <v>309513</v>
      </c>
      <c r="J92" s="48">
        <f t="shared" si="16"/>
        <v>309554</v>
      </c>
      <c r="K92" s="46">
        <f t="shared" si="16"/>
        <v>371180</v>
      </c>
      <c r="L92" s="46">
        <f t="shared" si="16"/>
        <v>421511</v>
      </c>
      <c r="M92" s="46">
        <f t="shared" si="16"/>
        <v>453217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94350</v>
      </c>
      <c r="F4" s="72">
        <f t="shared" ref="F4:M4" si="0">F5+F8+F47</f>
        <v>124387</v>
      </c>
      <c r="G4" s="72">
        <f t="shared" si="0"/>
        <v>133601</v>
      </c>
      <c r="H4" s="73">
        <f t="shared" si="0"/>
        <v>151696</v>
      </c>
      <c r="I4" s="72">
        <f t="shared" si="0"/>
        <v>149940</v>
      </c>
      <c r="J4" s="74">
        <f t="shared" si="0"/>
        <v>150139</v>
      </c>
      <c r="K4" s="72">
        <f t="shared" si="0"/>
        <v>158217</v>
      </c>
      <c r="L4" s="72">
        <f t="shared" si="0"/>
        <v>169172</v>
      </c>
      <c r="M4" s="72">
        <f t="shared" si="0"/>
        <v>178138.11600000001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90002</v>
      </c>
      <c r="F5" s="100">
        <f t="shared" ref="F5:M5" si="1">SUM(F6:F7)</f>
        <v>116844</v>
      </c>
      <c r="G5" s="100">
        <f t="shared" si="1"/>
        <v>125269</v>
      </c>
      <c r="H5" s="101">
        <f t="shared" si="1"/>
        <v>142052</v>
      </c>
      <c r="I5" s="100">
        <f t="shared" si="1"/>
        <v>141142</v>
      </c>
      <c r="J5" s="102">
        <f t="shared" si="1"/>
        <v>141142</v>
      </c>
      <c r="K5" s="100">
        <f t="shared" si="1"/>
        <v>148239</v>
      </c>
      <c r="L5" s="100">
        <f t="shared" si="1"/>
        <v>158349</v>
      </c>
      <c r="M5" s="100">
        <f t="shared" si="1"/>
        <v>166741.497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76845</v>
      </c>
      <c r="F6" s="79">
        <v>98917</v>
      </c>
      <c r="G6" s="79">
        <v>105868</v>
      </c>
      <c r="H6" s="80">
        <v>121437</v>
      </c>
      <c r="I6" s="79">
        <v>120507</v>
      </c>
      <c r="J6" s="81">
        <v>120307</v>
      </c>
      <c r="K6" s="79">
        <v>126838</v>
      </c>
      <c r="L6" s="79">
        <v>135922</v>
      </c>
      <c r="M6" s="79">
        <v>143125.86600000001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13157</v>
      </c>
      <c r="F7" s="93">
        <v>17927</v>
      </c>
      <c r="G7" s="93">
        <v>19401</v>
      </c>
      <c r="H7" s="94">
        <v>20615</v>
      </c>
      <c r="I7" s="93">
        <v>20635</v>
      </c>
      <c r="J7" s="95">
        <v>20835</v>
      </c>
      <c r="K7" s="93">
        <v>21401</v>
      </c>
      <c r="L7" s="93">
        <v>22427</v>
      </c>
      <c r="M7" s="93">
        <v>23615.630999999998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4343</v>
      </c>
      <c r="F8" s="100">
        <f t="shared" ref="F8:M8" si="2">SUM(F9:F46)</f>
        <v>7543</v>
      </c>
      <c r="G8" s="100">
        <f t="shared" si="2"/>
        <v>8332</v>
      </c>
      <c r="H8" s="101">
        <f t="shared" si="2"/>
        <v>9644</v>
      </c>
      <c r="I8" s="100">
        <f t="shared" si="2"/>
        <v>8798</v>
      </c>
      <c r="J8" s="102">
        <f t="shared" si="2"/>
        <v>8997</v>
      </c>
      <c r="K8" s="100">
        <f t="shared" si="2"/>
        <v>9978</v>
      </c>
      <c r="L8" s="100">
        <f t="shared" si="2"/>
        <v>10823</v>
      </c>
      <c r="M8" s="100">
        <f t="shared" si="2"/>
        <v>11396.618999999999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21</v>
      </c>
      <c r="G9" s="79">
        <v>33</v>
      </c>
      <c r="H9" s="80">
        <v>35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3</v>
      </c>
      <c r="H10" s="87">
        <v>0</v>
      </c>
      <c r="I10" s="86">
        <v>4</v>
      </c>
      <c r="J10" s="88">
        <v>4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3</v>
      </c>
      <c r="F11" s="86">
        <v>13</v>
      </c>
      <c r="G11" s="86">
        <v>49</v>
      </c>
      <c r="H11" s="87">
        <v>0</v>
      </c>
      <c r="I11" s="86">
        <v>5</v>
      </c>
      <c r="J11" s="88">
        <v>145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263</v>
      </c>
      <c r="F14" s="86">
        <v>622</v>
      </c>
      <c r="G14" s="86">
        <v>643</v>
      </c>
      <c r="H14" s="87">
        <v>749</v>
      </c>
      <c r="I14" s="86">
        <v>1044</v>
      </c>
      <c r="J14" s="88">
        <v>1104</v>
      </c>
      <c r="K14" s="86">
        <v>1349</v>
      </c>
      <c r="L14" s="86">
        <v>1225</v>
      </c>
      <c r="M14" s="86">
        <v>1289.925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343</v>
      </c>
      <c r="F15" s="86">
        <v>1007</v>
      </c>
      <c r="G15" s="86">
        <v>928</v>
      </c>
      <c r="H15" s="87">
        <v>845</v>
      </c>
      <c r="I15" s="86">
        <v>1341</v>
      </c>
      <c r="J15" s="88">
        <v>1339</v>
      </c>
      <c r="K15" s="86">
        <v>2427</v>
      </c>
      <c r="L15" s="86">
        <v>2524</v>
      </c>
      <c r="M15" s="86">
        <v>2657.7719999999999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26</v>
      </c>
      <c r="G16" s="86">
        <v>51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195</v>
      </c>
      <c r="F17" s="86">
        <v>10</v>
      </c>
      <c r="G17" s="86">
        <v>814</v>
      </c>
      <c r="H17" s="87">
        <v>1335</v>
      </c>
      <c r="I17" s="86">
        <v>1158</v>
      </c>
      <c r="J17" s="88">
        <v>1087</v>
      </c>
      <c r="K17" s="86">
        <v>1434</v>
      </c>
      <c r="L17" s="86">
        <v>1501</v>
      </c>
      <c r="M17" s="86">
        <v>1580.5529999999999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37</v>
      </c>
      <c r="F22" s="86">
        <v>172</v>
      </c>
      <c r="G22" s="86">
        <v>49</v>
      </c>
      <c r="H22" s="87">
        <v>99</v>
      </c>
      <c r="I22" s="86">
        <v>3</v>
      </c>
      <c r="J22" s="88">
        <v>3</v>
      </c>
      <c r="K22" s="86">
        <v>20</v>
      </c>
      <c r="L22" s="86">
        <v>36</v>
      </c>
      <c r="M22" s="86">
        <v>37.908000000000001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12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10</v>
      </c>
      <c r="F25" s="86">
        <v>1</v>
      </c>
      <c r="G25" s="86">
        <v>1177</v>
      </c>
      <c r="H25" s="87">
        <v>1139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147</v>
      </c>
      <c r="F29" s="86">
        <v>7</v>
      </c>
      <c r="G29" s="86">
        <v>18</v>
      </c>
      <c r="H29" s="87">
        <v>0</v>
      </c>
      <c r="I29" s="86">
        <v>0</v>
      </c>
      <c r="J29" s="88">
        <v>14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25</v>
      </c>
      <c r="G31" s="86">
        <v>203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1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856</v>
      </c>
      <c r="F37" s="86">
        <v>468</v>
      </c>
      <c r="G37" s="86">
        <v>162</v>
      </c>
      <c r="H37" s="87">
        <v>64</v>
      </c>
      <c r="I37" s="86">
        <v>84</v>
      </c>
      <c r="J37" s="88">
        <v>77</v>
      </c>
      <c r="K37" s="86">
        <v>86</v>
      </c>
      <c r="L37" s="86">
        <v>98</v>
      </c>
      <c r="M37" s="86">
        <v>103.194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244</v>
      </c>
      <c r="F38" s="86">
        <v>511</v>
      </c>
      <c r="G38" s="86">
        <v>379</v>
      </c>
      <c r="H38" s="87">
        <v>1630</v>
      </c>
      <c r="I38" s="86">
        <v>566</v>
      </c>
      <c r="J38" s="88">
        <v>567</v>
      </c>
      <c r="K38" s="86">
        <v>636</v>
      </c>
      <c r="L38" s="86">
        <v>666</v>
      </c>
      <c r="M38" s="86">
        <v>701.29799999999989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143</v>
      </c>
      <c r="F39" s="86">
        <v>73</v>
      </c>
      <c r="G39" s="86">
        <v>312</v>
      </c>
      <c r="H39" s="87">
        <v>81</v>
      </c>
      <c r="I39" s="86">
        <v>153</v>
      </c>
      <c r="J39" s="88">
        <v>238</v>
      </c>
      <c r="K39" s="86">
        <v>179</v>
      </c>
      <c r="L39" s="86">
        <v>190</v>
      </c>
      <c r="M39" s="86">
        <v>200.07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229</v>
      </c>
      <c r="F40" s="86">
        <v>0</v>
      </c>
      <c r="G40" s="86">
        <v>25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100</v>
      </c>
      <c r="G41" s="86">
        <v>83</v>
      </c>
      <c r="H41" s="87">
        <v>146</v>
      </c>
      <c r="I41" s="86">
        <v>135</v>
      </c>
      <c r="J41" s="88">
        <v>65</v>
      </c>
      <c r="K41" s="86">
        <v>267</v>
      </c>
      <c r="L41" s="86">
        <v>280</v>
      </c>
      <c r="M41" s="86">
        <v>294.83999999999997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1502</v>
      </c>
      <c r="F42" s="86">
        <v>3241</v>
      </c>
      <c r="G42" s="86">
        <v>2167</v>
      </c>
      <c r="H42" s="87">
        <v>2940</v>
      </c>
      <c r="I42" s="86">
        <v>2484</v>
      </c>
      <c r="J42" s="88">
        <v>2548</v>
      </c>
      <c r="K42" s="86">
        <v>2673</v>
      </c>
      <c r="L42" s="86">
        <v>3339</v>
      </c>
      <c r="M42" s="86">
        <v>3515.9669999999996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30</v>
      </c>
      <c r="J43" s="88">
        <v>30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601</v>
      </c>
      <c r="G44" s="86">
        <v>700</v>
      </c>
      <c r="H44" s="87">
        <v>325</v>
      </c>
      <c r="I44" s="86">
        <v>664</v>
      </c>
      <c r="J44" s="88">
        <v>649</v>
      </c>
      <c r="K44" s="86">
        <v>478</v>
      </c>
      <c r="L44" s="86">
        <v>474</v>
      </c>
      <c r="M44" s="86">
        <v>499.12200000000001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371</v>
      </c>
      <c r="F45" s="86">
        <v>632</v>
      </c>
      <c r="G45" s="86">
        <v>533</v>
      </c>
      <c r="H45" s="87">
        <v>256</v>
      </c>
      <c r="I45" s="86">
        <v>434</v>
      </c>
      <c r="J45" s="88">
        <v>442</v>
      </c>
      <c r="K45" s="86">
        <v>175</v>
      </c>
      <c r="L45" s="86">
        <v>173</v>
      </c>
      <c r="M45" s="86">
        <v>182.16899999999998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3</v>
      </c>
      <c r="H46" s="94">
        <v>0</v>
      </c>
      <c r="I46" s="93">
        <v>693</v>
      </c>
      <c r="J46" s="95">
        <v>685</v>
      </c>
      <c r="K46" s="93">
        <v>254</v>
      </c>
      <c r="L46" s="93">
        <v>317</v>
      </c>
      <c r="M46" s="93">
        <v>333.80099999999999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5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5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42376</v>
      </c>
      <c r="F51" s="72">
        <f t="shared" ref="F51:M51" si="4">F52+F59+F62+F63+F64+F72+F73</f>
        <v>65777</v>
      </c>
      <c r="G51" s="72">
        <f t="shared" si="4"/>
        <v>94058</v>
      </c>
      <c r="H51" s="73">
        <f t="shared" si="4"/>
        <v>121475</v>
      </c>
      <c r="I51" s="72">
        <f t="shared" si="4"/>
        <v>141667</v>
      </c>
      <c r="J51" s="74">
        <f t="shared" si="4"/>
        <v>141707</v>
      </c>
      <c r="K51" s="72">
        <f t="shared" si="4"/>
        <v>183675</v>
      </c>
      <c r="L51" s="72">
        <f t="shared" si="4"/>
        <v>202035</v>
      </c>
      <c r="M51" s="72">
        <f t="shared" si="4"/>
        <v>212743.448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42360</v>
      </c>
      <c r="F72" s="86">
        <v>65666</v>
      </c>
      <c r="G72" s="86">
        <v>93877</v>
      </c>
      <c r="H72" s="87">
        <v>121475</v>
      </c>
      <c r="I72" s="86">
        <v>141475</v>
      </c>
      <c r="J72" s="88">
        <v>141474</v>
      </c>
      <c r="K72" s="86">
        <v>183595</v>
      </c>
      <c r="L72" s="86">
        <v>201950</v>
      </c>
      <c r="M72" s="86">
        <v>212653.448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16</v>
      </c>
      <c r="F73" s="86">
        <f t="shared" ref="F73:M73" si="12">SUM(F74:F75)</f>
        <v>111</v>
      </c>
      <c r="G73" s="86">
        <f t="shared" si="12"/>
        <v>181</v>
      </c>
      <c r="H73" s="87">
        <f t="shared" si="12"/>
        <v>0</v>
      </c>
      <c r="I73" s="86">
        <f t="shared" si="12"/>
        <v>192</v>
      </c>
      <c r="J73" s="88">
        <f t="shared" si="12"/>
        <v>233</v>
      </c>
      <c r="K73" s="86">
        <f t="shared" si="12"/>
        <v>80</v>
      </c>
      <c r="L73" s="86">
        <f t="shared" si="12"/>
        <v>85</v>
      </c>
      <c r="M73" s="86">
        <f t="shared" si="12"/>
        <v>90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16</v>
      </c>
      <c r="F74" s="79">
        <v>111</v>
      </c>
      <c r="G74" s="79">
        <v>181</v>
      </c>
      <c r="H74" s="80">
        <v>0</v>
      </c>
      <c r="I74" s="79">
        <v>192</v>
      </c>
      <c r="J74" s="81">
        <v>233</v>
      </c>
      <c r="K74" s="79">
        <v>80</v>
      </c>
      <c r="L74" s="79">
        <v>85</v>
      </c>
      <c r="M74" s="79">
        <v>90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129</v>
      </c>
      <c r="F77" s="72">
        <f t="shared" ref="F77:M77" si="13">F78+F81+F84+F85+F86+F87+F88</f>
        <v>65</v>
      </c>
      <c r="G77" s="72">
        <f t="shared" si="13"/>
        <v>145</v>
      </c>
      <c r="H77" s="73">
        <f t="shared" si="13"/>
        <v>250</v>
      </c>
      <c r="I77" s="72">
        <f t="shared" si="13"/>
        <v>61</v>
      </c>
      <c r="J77" s="74">
        <f t="shared" si="13"/>
        <v>74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250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250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129</v>
      </c>
      <c r="F81" s="86">
        <f t="shared" ref="F81:M81" si="15">SUM(F82:F83)</f>
        <v>65</v>
      </c>
      <c r="G81" s="86">
        <f t="shared" si="15"/>
        <v>145</v>
      </c>
      <c r="H81" s="87">
        <f t="shared" si="15"/>
        <v>0</v>
      </c>
      <c r="I81" s="86">
        <f t="shared" si="15"/>
        <v>61</v>
      </c>
      <c r="J81" s="88">
        <f t="shared" si="15"/>
        <v>74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129</v>
      </c>
      <c r="F83" s="93">
        <v>65</v>
      </c>
      <c r="G83" s="93">
        <v>145</v>
      </c>
      <c r="H83" s="94">
        <v>0</v>
      </c>
      <c r="I83" s="93">
        <v>61</v>
      </c>
      <c r="J83" s="95">
        <v>74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30</v>
      </c>
      <c r="G90" s="72">
        <v>14</v>
      </c>
      <c r="H90" s="73">
        <v>0</v>
      </c>
      <c r="I90" s="72">
        <v>0</v>
      </c>
      <c r="J90" s="74">
        <v>12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136855</v>
      </c>
      <c r="F92" s="46">
        <f t="shared" ref="F92:M92" si="16">F4+F51+F77+F90</f>
        <v>190259</v>
      </c>
      <c r="G92" s="46">
        <f t="shared" si="16"/>
        <v>227818</v>
      </c>
      <c r="H92" s="47">
        <f t="shared" si="16"/>
        <v>273421</v>
      </c>
      <c r="I92" s="46">
        <f t="shared" si="16"/>
        <v>291668</v>
      </c>
      <c r="J92" s="48">
        <f t="shared" si="16"/>
        <v>291932</v>
      </c>
      <c r="K92" s="46">
        <f t="shared" si="16"/>
        <v>341892</v>
      </c>
      <c r="L92" s="46">
        <f t="shared" si="16"/>
        <v>371207</v>
      </c>
      <c r="M92" s="46">
        <f t="shared" si="16"/>
        <v>390881.56400000001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B.1</vt:lpstr>
      <vt:lpstr>B.2</vt:lpstr>
      <vt:lpstr>B.2.1</vt:lpstr>
      <vt:lpstr>B.2.2</vt:lpstr>
      <vt:lpstr>B.2.3</vt:lpstr>
      <vt:lpstr>B.2.4</vt:lpstr>
      <vt:lpstr>B.2.5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2014-05-29T12:54:09Z</dcterms:created>
  <dcterms:modified xsi:type="dcterms:W3CDTF">2014-05-30T09:16:09Z</dcterms:modified>
</cp:coreProperties>
</file>